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Water Loss\water loss calculations\2017\"/>
    </mc:Choice>
  </mc:AlternateContent>
  <workbookProtection workbookPassword="D3CE" lockStructure="1"/>
  <bookViews>
    <workbookView xWindow="3750" yWindow="180" windowWidth="22785" windowHeight="12720" firstSheet="1" activeTab="2"/>
  </bookViews>
  <sheets>
    <sheet name="INTRO" sheetId="4" r:id="rId1"/>
    <sheet name="Info Tracker" sheetId="1" r:id="rId2"/>
    <sheet name="Wghtd Avg Cust Mtr Accrcy Calc" sheetId="3" r:id="rId3"/>
    <sheet name="Report Format" sheetId="2" r:id="rId4"/>
  </sheets>
  <definedNames>
    <definedName name="_xlnm.Print_Area" localSheetId="1">'Info Tracker'!$A$4:$T$87</definedName>
    <definedName name="_xlnm.Print_Area" localSheetId="3">'Report Format'!$B$1:$M$130</definedName>
    <definedName name="_xlnm.Print_Titles" localSheetId="1">'Info Tracker'!$1:$4</definedName>
    <definedName name="_xlnm.Print_Titles" localSheetId="3">'Report Format'!$1:$3</definedName>
  </definedNames>
  <calcPr calcId="152511"/>
</workbook>
</file>

<file path=xl/calcChain.xml><?xml version="1.0" encoding="utf-8"?>
<calcChain xmlns="http://schemas.openxmlformats.org/spreadsheetml/2006/main">
  <c r="C9" i="3" l="1"/>
  <c r="C5" i="3"/>
  <c r="A99" i="1" l="1"/>
  <c r="A101" i="1"/>
  <c r="A11" i="1" l="1"/>
  <c r="A9" i="1" l="1"/>
  <c r="I413" i="1" l="1"/>
  <c r="A20" i="1" l="1"/>
  <c r="C28" i="3" l="1"/>
  <c r="K88" i="1" l="1"/>
  <c r="A45" i="1" l="1"/>
  <c r="A27" i="1" l="1"/>
  <c r="A5" i="1" l="1"/>
  <c r="A23" i="1" l="1"/>
  <c r="M86" i="2" l="1"/>
  <c r="A25" i="1"/>
  <c r="J39" i="2"/>
  <c r="J37" i="2"/>
  <c r="J24" i="2"/>
  <c r="E20" i="3" l="1"/>
  <c r="E22" i="3" l="1"/>
  <c r="E23" i="3"/>
  <c r="E19" i="3"/>
  <c r="E27" i="3"/>
  <c r="E26" i="3"/>
  <c r="E18" i="3"/>
  <c r="E25" i="3"/>
  <c r="E21" i="3"/>
  <c r="E17" i="3"/>
  <c r="E16" i="3"/>
  <c r="E24" i="3"/>
  <c r="A10" i="1"/>
  <c r="A41" i="1" l="1"/>
  <c r="A34" i="1" l="1"/>
  <c r="A86" i="1" l="1"/>
  <c r="J21" i="2" l="1"/>
  <c r="J34" i="2"/>
  <c r="J44" i="2"/>
  <c r="J81" i="2"/>
  <c r="A17" i="1" l="1"/>
  <c r="F28" i="2" s="1"/>
  <c r="A19" i="1"/>
  <c r="F34" i="2"/>
  <c r="J27" i="3"/>
  <c r="A81" i="1"/>
  <c r="F81" i="2" s="1"/>
  <c r="C6" i="3"/>
  <c r="C7" i="3"/>
  <c r="C8" i="3"/>
  <c r="F43" i="2"/>
  <c r="J58" i="2"/>
  <c r="F44" i="2"/>
  <c r="A61" i="1"/>
  <c r="A104" i="1" s="1"/>
  <c r="A100" i="1"/>
  <c r="A102" i="1"/>
  <c r="A98" i="1"/>
  <c r="A24" i="1"/>
  <c r="F38" i="2" s="1"/>
  <c r="A22" i="1"/>
  <c r="F36" i="2" s="1"/>
  <c r="F15" i="2"/>
  <c r="F16" i="2" s="1"/>
  <c r="A7" i="1"/>
  <c r="F12" i="2" s="1"/>
  <c r="C2" i="2" s="1"/>
  <c r="J1" i="3"/>
  <c r="J46" i="2"/>
  <c r="J45" i="2"/>
  <c r="J28" i="2"/>
  <c r="J33" i="2"/>
  <c r="J36" i="2"/>
  <c r="J38" i="2"/>
  <c r="J56" i="2"/>
  <c r="J59" i="2"/>
  <c r="J64" i="2"/>
  <c r="J84" i="2"/>
  <c r="A66" i="1"/>
  <c r="A14" i="1"/>
  <c r="F23" i="2" s="1"/>
  <c r="A15" i="1"/>
  <c r="F24" i="2" s="1"/>
  <c r="G2" i="1"/>
  <c r="A84" i="1"/>
  <c r="F84" i="2" s="1"/>
  <c r="A18" i="1"/>
  <c r="F30" i="2" s="1"/>
  <c r="F19" i="2"/>
  <c r="F18" i="2"/>
  <c r="A6" i="1"/>
  <c r="F8" i="2" s="1"/>
  <c r="F6" i="2"/>
  <c r="A106" i="1" l="1"/>
  <c r="F63" i="2"/>
  <c r="J86" i="2"/>
  <c r="M88" i="2" s="1"/>
  <c r="F33" i="2"/>
  <c r="F35" i="2" s="1"/>
  <c r="A21" i="1"/>
  <c r="F21" i="2"/>
  <c r="F74" i="2" s="1"/>
  <c r="A76" i="1"/>
  <c r="F58" i="2"/>
  <c r="J20" i="3"/>
  <c r="E28" i="3"/>
  <c r="J16" i="3"/>
  <c r="J24" i="3"/>
  <c r="A96" i="1"/>
  <c r="J18" i="3"/>
  <c r="J22" i="3"/>
  <c r="J26" i="3"/>
  <c r="C10" i="3"/>
  <c r="E7" i="3" s="1"/>
  <c r="J7" i="3" s="1"/>
  <c r="A16" i="1"/>
  <c r="F26" i="2" s="1"/>
  <c r="J17" i="3"/>
  <c r="J19" i="3"/>
  <c r="J21" i="3"/>
  <c r="J23" i="3"/>
  <c r="J25" i="3"/>
  <c r="B101" i="1" l="1"/>
  <c r="F40" i="2"/>
  <c r="H74" i="2" s="1"/>
  <c r="H38" i="2"/>
  <c r="F46" i="2"/>
  <c r="A26" i="1"/>
  <c r="E9" i="3"/>
  <c r="J9" i="3" s="1"/>
  <c r="E8" i="3"/>
  <c r="J8" i="3" s="1"/>
  <c r="E5" i="3"/>
  <c r="J5" i="3" s="1"/>
  <c r="E6" i="3"/>
  <c r="J6" i="3" s="1"/>
  <c r="J28" i="3"/>
  <c r="A59" i="1" s="1"/>
  <c r="E63" i="1" l="1"/>
  <c r="A93" i="1"/>
  <c r="B102" i="1" s="1"/>
  <c r="H58" i="2"/>
  <c r="H40" i="2"/>
  <c r="H44" i="2"/>
  <c r="H63" i="2"/>
  <c r="H43" i="2"/>
  <c r="H46" i="2"/>
  <c r="A62" i="1"/>
  <c r="B100" i="1"/>
  <c r="B104" i="1"/>
  <c r="J10" i="3"/>
  <c r="F56" i="2" s="1"/>
  <c r="B96" i="1"/>
  <c r="B106" i="1"/>
  <c r="B98" i="1"/>
  <c r="B99" i="1"/>
  <c r="F59" i="2" l="1"/>
  <c r="H59" i="2" s="1"/>
  <c r="A105" i="1"/>
  <c r="B105" i="1" s="1"/>
  <c r="A97" i="1"/>
  <c r="A57" i="1"/>
  <c r="A58" i="1" s="1"/>
  <c r="F45" i="2"/>
  <c r="H45" i="2" s="1"/>
  <c r="A60" i="1"/>
  <c r="A103" i="1" s="1"/>
  <c r="F57" i="2" l="1"/>
  <c r="H57" i="2" s="1"/>
  <c r="B103" i="1"/>
  <c r="A65" i="1"/>
  <c r="A70" i="1" s="1"/>
  <c r="D98" i="1"/>
  <c r="F47" i="2"/>
  <c r="B97" i="1"/>
  <c r="F60" i="2" l="1"/>
  <c r="F70" i="2" s="1"/>
  <c r="A107" i="1"/>
  <c r="A108" i="1" s="1"/>
  <c r="A71" i="1"/>
  <c r="H47" i="2"/>
  <c r="F53" i="2"/>
  <c r="A74" i="1"/>
  <c r="A80" i="1"/>
  <c r="A82" i="1"/>
  <c r="F80" i="2" l="1"/>
  <c r="F82" i="2" s="1"/>
  <c r="H60" i="2"/>
  <c r="H53" i="2"/>
  <c r="F64" i="2"/>
  <c r="A83" i="1"/>
  <c r="A85" i="1" s="1"/>
  <c r="A87" i="1" s="1"/>
  <c r="A75" i="1"/>
  <c r="A72" i="1"/>
  <c r="A73" i="1" s="1"/>
  <c r="B107" i="1"/>
  <c r="B108" i="1" s="1"/>
  <c r="D104" i="1"/>
  <c r="D108" i="1" s="1"/>
  <c r="D110" i="1" s="1"/>
  <c r="H64" i="2" l="1"/>
  <c r="F65" i="2"/>
  <c r="A79" i="1"/>
  <c r="F77" i="2" s="1"/>
  <c r="A77" i="1"/>
  <c r="A78" i="1"/>
  <c r="F76" i="2" s="1"/>
  <c r="F73" i="2" l="1"/>
  <c r="F75" i="2" s="1"/>
  <c r="H65" i="2"/>
  <c r="F83" i="2"/>
  <c r="F85" i="2" s="1"/>
  <c r="F87" i="2" s="1"/>
  <c r="F66" i="2"/>
  <c r="H66" i="2" l="1"/>
  <c r="F67" i="2"/>
  <c r="H67" i="2" s="1"/>
  <c r="H73" i="2"/>
</calcChain>
</file>

<file path=xl/sharedStrings.xml><?xml version="1.0" encoding="utf-8"?>
<sst xmlns="http://schemas.openxmlformats.org/spreadsheetml/2006/main" count="771" uniqueCount="568">
  <si>
    <t>Transmission (16" or greater diameter)</t>
  </si>
  <si>
    <t>Distribution (less than 16" diameter)</t>
  </si>
  <si>
    <t>Arbitrary volume estimates</t>
  </si>
  <si>
    <t>Default of 0.25% of input volume</t>
  </si>
  <si>
    <t>Number of events of each type evaluated; multiply by estimated gallons lost per event</t>
  </si>
  <si>
    <t>Monitoring and enforcement program well established with analyzed losses less than 0.25% and declining from previous years</t>
  </si>
  <si>
    <t>Arbitrary estimates; repairs of reported leaks and breaks not documented</t>
  </si>
  <si>
    <t>Only visual leaks and breaks from customer calls fixed; no known duration before fixing cursory records</t>
  </si>
  <si>
    <t>Visual leaks and breaks reported by customers and city staff; call-to-repair times known (greater than one week average); good records</t>
  </si>
  <si>
    <t>Visual leaks and breaks reported by customers and city staff; call-to-repair times less than one week; computerized maintenance management system used to document leak repair trends</t>
  </si>
  <si>
    <t>Visual leaks and breaks reported by customers and city staff; call-to-repair times less than two days; outstanding computer maintenance records track system deficiencies and repair crew performance</t>
  </si>
  <si>
    <t>Limited leak detection using basic sounding performed for a portion of the distribution system; no detailed records/database</t>
  </si>
  <si>
    <t>Proactive leak detection using basic sounding, correlation and detailed leak detection records; one or more District Metered Areas in use</t>
  </si>
  <si>
    <t>Proactive leak detection using basic sounding, correlation and detailed leak detection and asset condition records; detailed component analysis results</t>
  </si>
  <si>
    <t>Fully integrated flow monitoring and leak detection program with continuous reporting and analysis of system leakage; integration with asset management, GIS and economic level of leakage</t>
  </si>
  <si>
    <t>Residential rate only</t>
  </si>
  <si>
    <t>Third-party reviewed; weighted average combination usage rate (includes residential, commercial and industrial)</t>
  </si>
  <si>
    <t>Extrapolated from evaluation of partial system electric and chemicals costs</t>
  </si>
  <si>
    <t>Internally audited wholesale, electric and chemical costs</t>
  </si>
  <si>
    <t>Third-party audited wholesale, electric, chemical and detailed support costs annually</t>
  </si>
  <si>
    <t>Mark Mathis, TWDB</t>
  </si>
  <si>
    <t>Estimates using formulae for known events - no estimates using test data.</t>
  </si>
  <si>
    <t>Bat. Chief Smith e-mail</t>
  </si>
  <si>
    <t>A.J. Hamilton, AWU</t>
  </si>
  <si>
    <t>Training academy has meters for whole complex.</t>
  </si>
  <si>
    <t>Nowell Mojica interview</t>
  </si>
  <si>
    <t>Donn Lorbieski interview</t>
  </si>
  <si>
    <t>Various</t>
  </si>
  <si>
    <t>TOTAL POINTS</t>
  </si>
  <si>
    <t>Column A summarizes the following 6 lines.</t>
  </si>
  <si>
    <t>Column A "back calculates" this value by deducting Reported Breaks &amp; Leaks (Line 29) and Total Apparent Losses (Line 28) from Water Losses (Line 23)</t>
  </si>
  <si>
    <t>TWDB Report Line Number</t>
  </si>
  <si>
    <t>TWDB Water Loss Calculation 
Component Name</t>
  </si>
  <si>
    <t>AWU Line Item Description</t>
  </si>
  <si>
    <t>Billed Consumption - Commercial</t>
  </si>
  <si>
    <t>Billed Consumption - Multifamily</t>
  </si>
  <si>
    <t>Billed Consumption - Residential</t>
  </si>
  <si>
    <t>AWU - Pumping Maintenance</t>
  </si>
  <si>
    <t>AWU - Distrib System Maintenance</t>
  </si>
  <si>
    <t>PWD - Street Bridge Unmetered</t>
  </si>
  <si>
    <t>WPDR - Unmetered</t>
  </si>
  <si>
    <t>Estimated Theft</t>
  </si>
  <si>
    <t>Unreported Loss</t>
  </si>
  <si>
    <t>Calculated Average Retail Price</t>
  </si>
  <si>
    <t>Calculated Production Costs</t>
  </si>
  <si>
    <r>
      <t>Non-revenue Water</t>
    </r>
    <r>
      <rPr>
        <sz val="10"/>
        <rFont val="Arial"/>
        <family val="2"/>
      </rPr>
      <t xml:space="preserve"> (Water Losses + Unbilled Authorized Consumption</t>
    </r>
  </si>
  <si>
    <r>
      <t xml:space="preserve">Apparent Losses Normalized </t>
    </r>
    <r>
      <rPr>
        <sz val="10"/>
        <rFont val="Arial"/>
        <family val="2"/>
      </rPr>
      <t>(Apparent Loss Volume / # of Retail Service Connections / 365)</t>
    </r>
  </si>
  <si>
    <r>
      <t>Unavoidable Annual Real Losses</t>
    </r>
    <r>
      <rPr>
        <sz val="10"/>
        <rFont val="Arial"/>
        <family val="2"/>
      </rPr>
      <t xml:space="preserve"> (UARL)</t>
    </r>
  </si>
  <si>
    <r>
      <t>Real Losses Normalized</t>
    </r>
    <r>
      <rPr>
        <sz val="10"/>
        <rFont val="Arial"/>
        <family val="2"/>
      </rPr>
      <t xml:space="preserve"> (Real Loss Volume / # of Service Connections / 365)</t>
    </r>
  </si>
  <si>
    <r>
      <t>Real Losses Normalized</t>
    </r>
    <r>
      <rPr>
        <sz val="10"/>
        <rFont val="Arial"/>
        <family val="2"/>
      </rPr>
      <t xml:space="preserve"> (Real Loss Volume / Miles of Main Lines / 365)</t>
    </r>
  </si>
  <si>
    <t>Per 1,000 Gals</t>
  </si>
  <si>
    <t xml:space="preserve">For: </t>
  </si>
  <si>
    <t>Annual Usage from Distribution System</t>
  </si>
  <si>
    <t>Calculated Production Meter Accuracy</t>
  </si>
  <si>
    <t>Calculated Average Customer Meter Accuracy</t>
  </si>
  <si>
    <t>TOTALS BELOW COME FROM THE CALCULATION ABOVE AND FEED THE GRAPH SHOWN AT THE BOTTOM OF THE REPORT FORMAT (on last spreadsheet)</t>
  </si>
  <si>
    <r>
      <t xml:space="preserve">Reliability Rating
</t>
    </r>
    <r>
      <rPr>
        <sz val="10"/>
        <rFont val="Arial"/>
        <family val="2"/>
      </rPr>
      <t>(Input into yellow highlighted cells)</t>
    </r>
  </si>
  <si>
    <t>Unauthorized Consumption was figured as the estimate of water loss due to theft (incl hydrants and at customer connections incl tampering with meters, illegal taps, etc.) PLUS actual theft thru meter tampering, etc.</t>
  </si>
  <si>
    <r>
      <t>THIS DOES NOT APPLY TO AUSTIN</t>
    </r>
    <r>
      <rPr>
        <sz val="10"/>
        <rFont val="Arial"/>
        <family val="2"/>
      </rPr>
      <t xml:space="preserve">
</t>
    </r>
    <r>
      <rPr>
        <b/>
        <sz val="10"/>
        <rFont val="Arial"/>
        <family val="2"/>
      </rPr>
      <t>IF LINE 9 &lt; 32, then Calculated (Line 35 / Line 6 / 365)</t>
    </r>
  </si>
  <si>
    <t>Calculated 
(Adds Assessment Scale Scores at right)</t>
  </si>
  <si>
    <t>Column A summarizes the following 2 lines.</t>
  </si>
  <si>
    <t>Column A summarizes the following 3 lines.</t>
  </si>
  <si>
    <t>WEIGHTED AVERAGE CUSTOMER METER ACCURACY CALCULATION</t>
  </si>
  <si>
    <t>Input into Column A (Cell A48) comes from Weighted Average Customer Meter Accuracy calculation spreadsheet.</t>
  </si>
  <si>
    <t>The weighted average is automatically transferred into the data collection spreadsheet (cell A48).</t>
  </si>
  <si>
    <t>The information in the Report Format spreadsheet is automatically entered from the Info Tracker spreadsheet and includes a graph</t>
  </si>
  <si>
    <t>to show the amounts of water by authorized consumption and water loss categories (the groupings on the graph are different than on</t>
  </si>
  <si>
    <t>the TWDB report because they are intended to help management better understand where the water is being used.)</t>
  </si>
  <si>
    <t>by Robert Elizondo and Robert Young, Office of the City Auditor, February 2009.</t>
  </si>
  <si>
    <t>The Info Tracker spreadsheet prints out on three 11" x 17" sheets (Landscape Format)</t>
  </si>
  <si>
    <t>The Report Format prints out on two 8-1/2" x 11" sheets (Portrait Format)</t>
  </si>
  <si>
    <t>The Weighted Average Customer Meter Accuracy Calculation prints on one 8-1/2" x 11" sheet (Landscape Format)</t>
  </si>
  <si>
    <t>The amounts entered will show up in Column A of the spreadsheet.</t>
  </si>
  <si>
    <t>CALCULATED VALUES</t>
  </si>
  <si>
    <t xml:space="preserve">That spreadsheet takes the amounts of water used by "billing type",  once they are entered into the Info Tracker spreadsheet, and </t>
  </si>
  <si>
    <t>calculates a weighted average accuracy figure once the meter accuracy ratings for each meter size (from testing reports) are entered.</t>
  </si>
  <si>
    <t>The TWDB's Water Loss Calculation format was automated into a data collection spreadsheet</t>
  </si>
  <si>
    <t>Average Customer Meter Accuracy (cell A48) comes from the second spreadsheet named "Weighted Avg Customer Meter Accuracy Calculation".</t>
  </si>
  <si>
    <t>Sources and Reports to gather the information from are shown in columns H &amp; I, along with additional information in column J.</t>
  </si>
  <si>
    <t>Use the Guidance Matrix for Assigning Scores to Components of the Water Audit provided by TWDB to determine the Reliability Ratings.</t>
  </si>
  <si>
    <t>Information and Sources used to determine the ratings are shown in columns M &amp; N for each item.</t>
  </si>
  <si>
    <t>Reliability Ratings are entered into the yellow-highlighted cells in Column L.</t>
  </si>
  <si>
    <t>Begin by entering data into the Info Tracker spreadsheet in the yellow-highlighted cells in Column E.</t>
  </si>
  <si>
    <t>Automated Water Loss Calculation</t>
  </si>
  <si>
    <t xml:space="preserve">This calculation uses the Texas Water Development Board's Water Loss "Audit" Worksheet Format.  It is recommended that you use "bottom-up" </t>
  </si>
  <si>
    <t xml:space="preserve">methodologies whenever possible to gather the data in order to produce as precise a calculation as possible.  Use of the TWDB's "Guidance Matrix for </t>
  </si>
  <si>
    <t>Assigning Scores to Components of the Water Audit" is also recommended.</t>
  </si>
  <si>
    <t>DO NOT USE WITHOUT PRIOR AUTHORIZATION BY OCA</t>
  </si>
  <si>
    <t>Utility's Length of Main Lines, miles</t>
  </si>
  <si>
    <t>Number of Wholesale Connections Served</t>
  </si>
  <si>
    <t>Number of Retail Connections Served</t>
  </si>
  <si>
    <t>Average Yearly System Operating Pressure</t>
  </si>
  <si>
    <t>Water Volume from own Sources</t>
  </si>
  <si>
    <t>Production Meter Accuracy (enter percentage)</t>
  </si>
  <si>
    <t>Wholesale Water Imported</t>
  </si>
  <si>
    <t>Wholesale Water Exported</t>
  </si>
  <si>
    <t>Unbilled Metered</t>
  </si>
  <si>
    <t>Systematic Data Handling Discrepancy</t>
  </si>
  <si>
    <t>Retail Price of Water</t>
  </si>
  <si>
    <t>Variable Production Cost of Water</t>
  </si>
  <si>
    <t>Billed Unmetered</t>
  </si>
  <si>
    <t>System Input Volume</t>
  </si>
  <si>
    <t>Water Losses</t>
  </si>
  <si>
    <t>Source</t>
  </si>
  <si>
    <t>"</t>
  </si>
  <si>
    <t>Unauthorized Consumption</t>
  </si>
  <si>
    <t>Pumping and Distribution
(Rick Coronado)</t>
  </si>
  <si>
    <t xml:space="preserve">a. Retail Population Served </t>
  </si>
  <si>
    <t xml:space="preserve">b. Wholesale Population Served </t>
  </si>
  <si>
    <t xml:space="preserve">Water Utility Name: </t>
  </si>
  <si>
    <t xml:space="preserve">Contact: </t>
  </si>
  <si>
    <t>Name</t>
  </si>
  <si>
    <t xml:space="preserve">Telephone #  </t>
  </si>
  <si>
    <t xml:space="preserve">Email Address </t>
  </si>
  <si>
    <t>Reporting Period:</t>
  </si>
  <si>
    <t xml:space="preserve">Source Water Utilization, percentage: </t>
  </si>
  <si>
    <t>Groundwater %</t>
  </si>
  <si>
    <t>Surface Water %</t>
  </si>
  <si>
    <t xml:space="preserve">Utility’s Length of Main Lines, miles  </t>
  </si>
  <si>
    <t xml:space="preserve">Number of Wholesale Connections Served </t>
  </si>
  <si>
    <t xml:space="preserve">Number of Retail Service Connections Served </t>
  </si>
  <si>
    <t>Service Connection Density 
(Number of retail service connections/Miles of main lines)</t>
  </si>
  <si>
    <t xml:space="preserve">Average Yearly System Operating Pressure (psi)  </t>
  </si>
  <si>
    <t>B.</t>
  </si>
  <si>
    <t>SYSTEM INPUT VOLUME</t>
  </si>
  <si>
    <t>WATER UTILITY GENERAL INFORMATION</t>
  </si>
  <si>
    <t>A.</t>
  </si>
  <si>
    <t xml:space="preserve">Water Volume from own Sources  </t>
  </si>
  <si>
    <t xml:space="preserve">Corrected Input Volume </t>
  </si>
  <si>
    <t xml:space="preserve">Wholesale Water Imported  </t>
  </si>
  <si>
    <t xml:space="preserve">Wholesale Water Exported  </t>
  </si>
  <si>
    <t xml:space="preserve">System Input Volume </t>
  </si>
  <si>
    <t>AUTHORIZED CONSUMPTION</t>
  </si>
  <si>
    <t>C.</t>
  </si>
  <si>
    <t xml:space="preserve">Billed Metered  </t>
  </si>
  <si>
    <t xml:space="preserve">Billed Unmetered  </t>
  </si>
  <si>
    <t xml:space="preserve">Total Authorized Consumption </t>
  </si>
  <si>
    <t>WATER LOSSES</t>
  </si>
  <si>
    <t>D.</t>
  </si>
  <si>
    <t>APPARENT LOSSES</t>
  </si>
  <si>
    <t>E.</t>
  </si>
  <si>
    <t xml:space="preserve">Customer Meter Accuracy Loss </t>
  </si>
  <si>
    <t xml:space="preserve">Systematic Data Handling Discrepancy  </t>
  </si>
  <si>
    <t xml:space="preserve">Unauthorized Consumption  </t>
  </si>
  <si>
    <t xml:space="preserve">Total Apparent Losses </t>
  </si>
  <si>
    <t>REAL LOSSES</t>
  </si>
  <si>
    <t>F.</t>
  </si>
  <si>
    <t>G.</t>
  </si>
  <si>
    <t>TECHNICAL PERFORMANCE INDICATOR FOR APPARENT LOSS</t>
  </si>
  <si>
    <t xml:space="preserve">Apparent Losses Normalized
(Apparent Loss Volume/# of Retail Service Connections/365) </t>
  </si>
  <si>
    <t>H.</t>
  </si>
  <si>
    <t>TECHNICAL PERFORMANCE INDICATORS FOR REAL LOSS</t>
  </si>
  <si>
    <t>I.</t>
  </si>
  <si>
    <t>FINANCIAL PERFORMANCE INDICATORS</t>
  </si>
  <si>
    <t xml:space="preserve">Total Apparent Losses (Line 28) </t>
  </si>
  <si>
    <t xml:space="preserve">Total Real Losses (Line 31) </t>
  </si>
  <si>
    <t xml:space="preserve">Total Assessment Score </t>
  </si>
  <si>
    <t xml:space="preserve">Total Cost Impact of Apparent and Real Losses </t>
  </si>
  <si>
    <t>Value</t>
  </si>
  <si>
    <t>Population Served:</t>
  </si>
  <si>
    <t>Average Customer Meter Accuracy</t>
  </si>
  <si>
    <t>Additional Information</t>
  </si>
  <si>
    <t>Units</t>
  </si>
  <si>
    <t>N/A</t>
  </si>
  <si>
    <t>Gals</t>
  </si>
  <si>
    <r>
      <t>Customer Services (</t>
    </r>
    <r>
      <rPr>
        <sz val="10"/>
        <rFont val="Arial"/>
        <family val="2"/>
      </rPr>
      <t>Lora Schneider)</t>
    </r>
  </si>
  <si>
    <t>Lora Schneider</t>
  </si>
  <si>
    <t>psi</t>
  </si>
  <si>
    <t>5a</t>
  </si>
  <si>
    <t>5b</t>
  </si>
  <si>
    <t>Source Water Utilization</t>
  </si>
  <si>
    <t>Retail Population Served</t>
  </si>
  <si>
    <t>Wholesale Population Served</t>
  </si>
  <si>
    <t>100% Surface Water</t>
  </si>
  <si>
    <t>POP</t>
  </si>
  <si>
    <t>Known</t>
  </si>
  <si>
    <t>Volume Units of Measure</t>
  </si>
  <si>
    <t>Gallons</t>
  </si>
  <si>
    <t>Corrected Input Volume</t>
  </si>
  <si>
    <t>Calculated (Line 14 + Line 15 - Line 16)</t>
  </si>
  <si>
    <t>Total Authorized Consumption</t>
  </si>
  <si>
    <t>Calculated (Line 17 - Line 22)</t>
  </si>
  <si>
    <t>Calculated (Line 18 + Line 19 + Line 20 + Line 21)</t>
  </si>
  <si>
    <t>Customer Meter Accuracy Loss</t>
  </si>
  <si>
    <t>Total Real Losses</t>
  </si>
  <si>
    <t>Calculated (Line 29 + Line 30)</t>
  </si>
  <si>
    <t>Water Losses (Apparent + Real)</t>
  </si>
  <si>
    <t>Calculated (Line 28 + Line 31) = Line 23</t>
  </si>
  <si>
    <t>Calculated (Line 32 + Line 20 + Line 21)</t>
  </si>
  <si>
    <t>Real Loss Volume</t>
  </si>
  <si>
    <t>Same as Line 31</t>
  </si>
  <si>
    <t>Calculated from Table 3-2</t>
  </si>
  <si>
    <t>Infrastructure Leakage Index</t>
  </si>
  <si>
    <t>Calculated (Line 35 / Line 36)</t>
  </si>
  <si>
    <t>Total Apparent Losses</t>
  </si>
  <si>
    <t>Same as Line 28</t>
  </si>
  <si>
    <t>Cost of Apparent Losses</t>
  </si>
  <si>
    <t>Cost of Real Losses</t>
  </si>
  <si>
    <t>Calculated (Line 43 x Line 44)</t>
  </si>
  <si>
    <t>Total Assessment Score</t>
  </si>
  <si>
    <t>Calculated (Line 42 + Line 45)</t>
  </si>
  <si>
    <t>Total Cost Impact of Apparent and Real Losses</t>
  </si>
  <si>
    <t>Calculated (Line 25 + Line 26 + Line 27)</t>
  </si>
  <si>
    <t>Service Connection Density</t>
  </si>
  <si>
    <t>Water Utility Name</t>
  </si>
  <si>
    <t>Contact Name &amp; Info</t>
  </si>
  <si>
    <t>Reporting Period</t>
  </si>
  <si>
    <t>Miles</t>
  </si>
  <si>
    <t>Percent</t>
  </si>
  <si>
    <t>All measurements converted to gallons by OCA</t>
  </si>
  <si>
    <t>Per 1000 Gals</t>
  </si>
  <si>
    <t>Conn.</t>
  </si>
  <si>
    <t>Calculated (Line 28 / Line 8 / 365)</t>
  </si>
  <si>
    <t>IF LINE 9 &gt; 32, then Calculated (Line 35 / (Line 7 + Line 8) / 365)</t>
  </si>
  <si>
    <t>This one not used</t>
  </si>
  <si>
    <t>= reliability assessment required</t>
  </si>
  <si>
    <t>= calculated item</t>
  </si>
  <si>
    <r>
      <t xml:space="preserve">Volume Units of Measure (check one):
acre-ft  million gallons  thousand gallons  </t>
    </r>
    <r>
      <rPr>
        <sz val="10"/>
        <rFont val="Arial"/>
        <family val="2"/>
      </rPr>
      <t>gallons</t>
    </r>
  </si>
  <si>
    <t>Reported Breaks and Leaks  
(Estimated volume of leaks and breaks repaired during the audit period)</t>
  </si>
  <si>
    <t>Variable Production Cost of Water*  
(*Note: In case of water shortage, real losses might be valued at the retail price of water instead of the variable production cost.)</t>
  </si>
  <si>
    <t>LEGEND:</t>
  </si>
  <si>
    <t>MGD</t>
  </si>
  <si>
    <t>Unreported Loss  (Includes all unknown water loss)
(Calculated as Water Losses - Total Apparent Losses - Reported Breaks &amp; Leaks)</t>
  </si>
  <si>
    <t>conn/mile</t>
  </si>
  <si>
    <t>gals</t>
  </si>
  <si>
    <t>pct.</t>
  </si>
  <si>
    <t>gals/conn/day</t>
  </si>
  <si>
    <t>gals/mile/day</t>
  </si>
  <si>
    <t>Austin's Serv Conn Density &gt; 32/mile so this calc is used</t>
  </si>
  <si>
    <t>Calculated (Line 12 div by Line 13)</t>
  </si>
  <si>
    <t>Calculated (Line 8 div by Line 6)</t>
  </si>
  <si>
    <t>Industrial</t>
  </si>
  <si>
    <t>Same</t>
  </si>
  <si>
    <t>Testing is done only where problems suspected.  There is no systematic testing of all meters at present.</t>
  </si>
  <si>
    <t>Estimates using formulae for known events - no estimates using tests data.</t>
  </si>
  <si>
    <t>Bat. Chief Smith Interview</t>
  </si>
  <si>
    <t>Rick Coronado Interview</t>
  </si>
  <si>
    <t>Commercial</t>
  </si>
  <si>
    <t>Multifamily</t>
  </si>
  <si>
    <t>Residential</t>
  </si>
  <si>
    <t>System Data Points</t>
  </si>
  <si>
    <t>Water Supplied Points</t>
  </si>
  <si>
    <t>Apparent Losses Points</t>
  </si>
  <si>
    <t>Real Losses Points</t>
  </si>
  <si>
    <t>Cost Data Points</t>
  </si>
  <si>
    <t>Authorized Consumption Points</t>
  </si>
  <si>
    <t>Max Points</t>
  </si>
  <si>
    <t>Line #</t>
  </si>
  <si>
    <r>
      <t xml:space="preserve">Real Losses Normalized
(Real Loss Volume/# of Service Connections/365) 
</t>
    </r>
    <r>
      <rPr>
        <sz val="10"/>
        <color indexed="10"/>
        <rFont val="Arial"/>
        <family val="2"/>
      </rPr>
      <t>(This indicator applies if service connection density is greater than 32/mile)</t>
    </r>
  </si>
  <si>
    <r>
      <t xml:space="preserve">Real Losses Normalized
(Real Loss Volume/Miles of Main Lines/365) 
</t>
    </r>
    <r>
      <rPr>
        <sz val="10"/>
        <color indexed="10"/>
        <rFont val="Arial"/>
        <family val="2"/>
      </rPr>
      <t>(This indicator applies if service connection density is less than 32/mile)</t>
    </r>
  </si>
  <si>
    <t>for:</t>
  </si>
  <si>
    <r>
      <t xml:space="preserve">Water Losses </t>
    </r>
    <r>
      <rPr>
        <sz val="10"/>
        <rFont val="Arial"/>
        <family val="2"/>
      </rPr>
      <t xml:space="preserve">
(Line 17 minus Line 22)</t>
    </r>
  </si>
  <si>
    <r>
      <t xml:space="preserve">Total Real Losses </t>
    </r>
    <r>
      <rPr>
        <sz val="10"/>
        <rFont val="Arial"/>
        <family val="2"/>
      </rPr>
      <t xml:space="preserve">
(Line 29, plus Line 30)</t>
    </r>
  </si>
  <si>
    <r>
      <t xml:space="preserve">Water Losses (Apparent + Real) </t>
    </r>
    <r>
      <rPr>
        <sz val="10"/>
        <rFont val="Arial"/>
        <family val="2"/>
      </rPr>
      <t xml:space="preserve">
(Line 28 plus Line 31) should = Line 23</t>
    </r>
  </si>
  <si>
    <r>
      <t>Non-revenue Water</t>
    </r>
    <r>
      <rPr>
        <sz val="10"/>
        <rFont val="Arial"/>
        <family val="2"/>
      </rPr>
      <t xml:space="preserve"> (Water Losses + Unbilled Authorized Consumption) 
(Line 32, plus Line 20, plus Line 21)</t>
    </r>
  </si>
  <si>
    <r>
      <t xml:space="preserve">Cost of Real Losses </t>
    </r>
    <r>
      <rPr>
        <sz val="10"/>
        <rFont val="Arial"/>
        <family val="2"/>
      </rPr>
      <t xml:space="preserve">
(Real loss multiplied by variable production cost of water - Line 43</t>
    </r>
    <r>
      <rPr>
        <sz val="10"/>
        <color indexed="10"/>
        <rFont val="Arial"/>
        <family val="2"/>
      </rPr>
      <t>/1000</t>
    </r>
    <r>
      <rPr>
        <sz val="10"/>
        <rFont val="Arial"/>
        <family val="2"/>
      </rPr>
      <t xml:space="preserve"> x Line 44)</t>
    </r>
  </si>
  <si>
    <r>
      <t xml:space="preserve">Cost of Apparent Losses </t>
    </r>
    <r>
      <rPr>
        <sz val="10"/>
        <rFont val="Arial"/>
        <family val="2"/>
      </rPr>
      <t xml:space="preserve">
(Apparent loss volume multiplied by retail cost of water - Line 40</t>
    </r>
    <r>
      <rPr>
        <sz val="10"/>
        <color indexed="10"/>
        <rFont val="Arial"/>
        <family val="2"/>
      </rPr>
      <t>/1000</t>
    </r>
    <r>
      <rPr>
        <sz val="10"/>
        <rFont val="Arial"/>
        <family val="2"/>
      </rPr>
      <t xml:space="preserve"> x Line 41)</t>
    </r>
  </si>
  <si>
    <t>Donn Lorbieski</t>
  </si>
  <si>
    <t>PSI</t>
  </si>
  <si>
    <t>Steve Hutton &amp; Tracy Busby - AWU Systems Planning / GIS</t>
  </si>
  <si>
    <t>Manual meter reads with edit checks of data; automated billing but no automated meter reading</t>
  </si>
  <si>
    <t>Austin Energy - Jerry Roberts, CIS Manager</t>
  </si>
  <si>
    <t>Internally audited wholesale, electric, and chemical costs</t>
  </si>
  <si>
    <t>Weighted average residential rate using volumes in each rate block</t>
  </si>
  <si>
    <t>Limited leak detection using basic sounding performed for a portion of the distribution system; some detailed records/database (Hansen W/Os)</t>
  </si>
  <si>
    <t>Automated system; internally checked on at least an annual basis (meter read edit reports)</t>
  </si>
  <si>
    <t>AWU - Private Hydrant Testing</t>
  </si>
  <si>
    <t>Utility Use - Buildings</t>
  </si>
  <si>
    <t>Utility Use - Maintenance</t>
  </si>
  <si>
    <t>Total Pumpage</t>
  </si>
  <si>
    <t>Loss - Overflows</t>
  </si>
  <si>
    <t>Loss - Customer Meter Inaccuracy</t>
  </si>
  <si>
    <t>Loss - Reported Breaks &amp; Leaks</t>
  </si>
  <si>
    <t>Loss - Unreported Breaks &amp; Leaks</t>
  </si>
  <si>
    <t>Loss - Theft</t>
  </si>
  <si>
    <t>Reservoir System Overflows</t>
  </si>
  <si>
    <t>Authorized Usage</t>
  </si>
  <si>
    <t>Broken down as follows</t>
  </si>
  <si>
    <t>Water Loss</t>
  </si>
  <si>
    <t>AFD - Fire Suppression</t>
  </si>
  <si>
    <t>AFD - Fire Training</t>
  </si>
  <si>
    <t>AFD - City Hydrant Maint</t>
  </si>
  <si>
    <t>Fire Hydrant/System Testing &amp; Maint</t>
  </si>
  <si>
    <t>Wholesale</t>
  </si>
  <si>
    <t xml:space="preserve">Production Meter Accuracy  (%) </t>
  </si>
  <si>
    <t xml:space="preserve">Average Customer Meter Accuracy % </t>
  </si>
  <si>
    <t>Unbilled Metered   (amount used at AWU buildings/facilities)</t>
  </si>
  <si>
    <t>Most of the water used by other City Departments is included in line 18.</t>
  </si>
  <si>
    <r>
      <t>Unavoidable Annual Real Losses</t>
    </r>
    <r>
      <rPr>
        <sz val="10"/>
        <rFont val="Arial"/>
        <family val="2"/>
      </rPr>
      <t>, volume (calculated) in MGD</t>
    </r>
  </si>
  <si>
    <t>Real Loss Volume (Line 31) (shown as total gallons/year)</t>
  </si>
  <si>
    <r>
      <t xml:space="preserve">Infrastructure Leakage Index </t>
    </r>
    <r>
      <rPr>
        <sz val="10"/>
        <rFont val="Arial"/>
        <family val="2"/>
      </rPr>
      <t>(calculated)
(Equals real loss volume (div by 365) divided by unavoidable annual real losses)</t>
    </r>
  </si>
  <si>
    <t>GIS based algorithm is used to calculate avg pressure throughout the system.  Preliminary "district" testing done through SCADA system.</t>
  </si>
  <si>
    <t>Fully metered; annual testing or electronic calibration - however, 17 of 27 meters are over 15 years old.</t>
  </si>
  <si>
    <t xml:space="preserve">Systematic testing of all meters on an annual basis; all meters over standards replaced or repaired and retested. </t>
  </si>
  <si>
    <t>Visual leaks and breaks reported by customers and city staff; call-to-repair times known (greater than one week average); good records (based on the fact that w/o &amp; s/r calcs are entered  using the reported date in calc of amt of water lost)</t>
  </si>
  <si>
    <t>NOTES:</t>
  </si>
  <si>
    <t>As per TWDB instructions</t>
  </si>
  <si>
    <t>Percentage of points</t>
  </si>
  <si>
    <t>available</t>
  </si>
  <si>
    <t>% of total</t>
  </si>
  <si>
    <t>Meter Sizes</t>
  </si>
  <si>
    <t>Meter Accuracy</t>
  </si>
  <si>
    <t>Weighted Avg Meter Accuracy</t>
  </si>
  <si>
    <t>10" - 8"</t>
  </si>
  <si>
    <t>8" - 6"</t>
  </si>
  <si>
    <t>6" - 3"</t>
  </si>
  <si>
    <t>3" - 1"</t>
  </si>
  <si>
    <t>1" - 5/8"</t>
  </si>
  <si>
    <t>Meter testing program exists thru 3" meters, but no current meter replacement program in place for small meters.  Analysis of data in place except for small meters, but meter shop is keeping data in Hansen W/Os about age to calculate actual replacement age.</t>
  </si>
  <si>
    <t>Assessment Values</t>
  </si>
  <si>
    <t>Field Description (from TWDB Water Audit Reporting Form)</t>
  </si>
  <si>
    <t>Score</t>
  </si>
  <si>
    <t>**</t>
  </si>
  <si>
    <t>Unbilled Unmetered  (amount used by other city Departments) **</t>
  </si>
  <si>
    <t>GIS Water Statistics Report</t>
  </si>
  <si>
    <t>See Note</t>
  </si>
  <si>
    <t>Water Loss Report from Hansen</t>
  </si>
  <si>
    <t>This is the "Utility" line from consumption report (what AWU uses that is metered but not billed to it) - See note above to split out other City Dept usage similar to this.</t>
  </si>
  <si>
    <t>Document(s)</t>
  </si>
  <si>
    <t>Billing Adjustments</t>
  </si>
  <si>
    <t>Billed Metered</t>
  </si>
  <si>
    <t>Unbilled / Unmetered</t>
  </si>
  <si>
    <t>Used the totals for "intentional" use - meaning that water was NOT lost from breaks or leaks, but rather from intentional maintenance of distribution system.</t>
  </si>
  <si>
    <t>Reported Breaks and Leaks</t>
  </si>
  <si>
    <t>Diff from Column A Totals</t>
  </si>
  <si>
    <t>Total</t>
  </si>
  <si>
    <t>Totals from Info Tracker</t>
  </si>
  <si>
    <t>(Input from Tests)</t>
  </si>
  <si>
    <t>This rate estimated</t>
  </si>
  <si>
    <t>based on best info</t>
  </si>
  <si>
    <t>Average Customer</t>
  </si>
  <si>
    <t>TOTAL</t>
  </si>
  <si>
    <t>Contact</t>
  </si>
  <si>
    <t>Notes</t>
  </si>
  <si>
    <t>Randy Alexis</t>
  </si>
  <si>
    <t>via Teresa Lutes Randy provided a spreadsheet</t>
  </si>
  <si>
    <t>Tracy Busby</t>
  </si>
  <si>
    <t>Denise McDonald</t>
  </si>
  <si>
    <t>via Darrel Culberson / as of September 08</t>
  </si>
  <si>
    <t>based on Sept 08 numbers reported</t>
  </si>
  <si>
    <t>(calculated)</t>
  </si>
  <si>
    <t>Drema Gross</t>
  </si>
  <si>
    <t>Consumption per Capita Spreadsheet</t>
  </si>
  <si>
    <t>Rick Coronado</t>
  </si>
  <si>
    <t>Email sent 4/16</t>
  </si>
  <si>
    <t>"keep # 0"</t>
  </si>
  <si>
    <t>Inside City - Retail Residential + Outside City - Retail Residential</t>
  </si>
  <si>
    <t>Inside City - Retail MultiFamily +Outside City - Retail MultiFamily</t>
  </si>
  <si>
    <t>Audit Year when Score Achieved</t>
  </si>
  <si>
    <t>FY07</t>
  </si>
  <si>
    <t>Assessment table</t>
  </si>
  <si>
    <t>Paper records in poor condition (no totals from year to year)</t>
  </si>
  <si>
    <t>Estimates only</t>
  </si>
  <si>
    <t>Good annual paper records</t>
  </si>
  <si>
    <t>Electronic records and asset management system in good condition; includes system backup</t>
  </si>
  <si>
    <t>GIS data and asset management database in agreement; random field checks validate database</t>
  </si>
  <si>
    <t>Random pressure testing and averaging</t>
  </si>
  <si>
    <t>Pressure testing through system standardized on annual basis</t>
  </si>
  <si>
    <t>Combine pressure testing to calibrate hydraulic model to develop average system pressure</t>
  </si>
  <si>
    <t>District testing and averaging matching data from hydraulic model</t>
  </si>
  <si>
    <t>No meters; volume quantified by estimates only</t>
  </si>
  <si>
    <t>Partially metered; several supply sources metered but not all</t>
  </si>
  <si>
    <t>Fully metered; no regular testing or calibration of meters</t>
  </si>
  <si>
    <t>Fully metered; partial testing or electronic calibration; no meters greater than 15 years old</t>
  </si>
  <si>
    <t>No testing of production meters; estimated adjustment used only as needed</t>
  </si>
  <si>
    <t>Testing of production meters only where problems suspected</t>
  </si>
  <si>
    <t>Systematic testing of meters; underperforming meters not always replaced</t>
  </si>
  <si>
    <t>Systematic testing of all meters within at least a five-year cycle; all meters over standards replaced or repaired and retested</t>
  </si>
  <si>
    <t>Testing of all production meters conducted in year of audit; replacement of all meters outside standard accuracy range</t>
  </si>
  <si>
    <t>Estimates of consumption used</t>
  </si>
  <si>
    <t>Production meters used to determine consumption; all areas not monitored</t>
  </si>
  <si>
    <t>Production meters used to determine consumption; all areas monitored</t>
  </si>
  <si>
    <t>District meters (each 3,000 or fewer connections) used to determine consumption; no total coverage; rest use production meters</t>
  </si>
  <si>
    <t>District meters (each covers 3,000 connections or less) throughout system used to determine consumption</t>
  </si>
  <si>
    <t>No testing; estimates only</t>
  </si>
  <si>
    <t>Testing only where problems suspected</t>
  </si>
  <si>
    <t>Systematic testing of all meters; underperforming meters not always replaced</t>
  </si>
  <si>
    <t>Systematic testing of all meters within at least a five-year cycle; all meters over standards replaced or repaired and replaced</t>
  </si>
  <si>
    <t>Overall estimates throughout system</t>
  </si>
  <si>
    <t>Partial estimates for some of variables; basic estimates for others</t>
  </si>
  <si>
    <t>Estimates using formulae (for example, time x gallons per flush) for known events</t>
  </si>
  <si>
    <t>Partial estimates using test data; other estimates using formulae for known number of events</t>
  </si>
  <si>
    <t>Estimates using previous metered testing to determine overall estimated values</t>
  </si>
  <si>
    <t>No testing or replacement; estimates only</t>
  </si>
  <si>
    <t>Testing or replacement of 1 to 5% of meters in year or audit</t>
  </si>
  <si>
    <t>Analysis of test data finds meters meeting specs, or testing and replacement of 5 to 10% of meters per year</t>
  </si>
  <si>
    <t>Intentional - SRs</t>
  </si>
  <si>
    <t xml:space="preserve">Intentional - WOs  </t>
  </si>
  <si>
    <t>Hansen</t>
  </si>
  <si>
    <t>Water Loss from Hansen SRs</t>
  </si>
  <si>
    <t>Water Loss from Hansen WOs</t>
  </si>
  <si>
    <t>AFD - Standpipe Flow Test</t>
  </si>
  <si>
    <t>Equal to [(5.41 x length of main lines in miles) + (0.15 x number of service connections)] x average pressure in system</t>
  </si>
  <si>
    <t>GPD</t>
  </si>
  <si>
    <t xml:space="preserve"> = Update Needed</t>
  </si>
  <si>
    <t>Billing Adjustments for Open Meter Bypass &amp; Direct Hookups</t>
  </si>
  <si>
    <t>Loss - Data Handling Errors</t>
  </si>
  <si>
    <t>Numbers of customers served kept on monthly basis, used fiscal year average</t>
  </si>
  <si>
    <t>(512) 972-0349</t>
  </si>
  <si>
    <t>Dan Strub, Pipeline Operations</t>
  </si>
  <si>
    <t>Meter size</t>
  </si>
  <si>
    <t>meter accuracy</t>
  </si>
  <si>
    <t>5/8"</t>
  </si>
  <si>
    <t>1"</t>
  </si>
  <si>
    <t>1 1/2"</t>
  </si>
  <si>
    <t>3/4"</t>
  </si>
  <si>
    <t>2"</t>
  </si>
  <si>
    <t>3"</t>
  </si>
  <si>
    <t>1 1/4"</t>
  </si>
  <si>
    <t>4"</t>
  </si>
  <si>
    <t>6"</t>
  </si>
  <si>
    <t>8"</t>
  </si>
  <si>
    <t>10"</t>
  </si>
  <si>
    <t>12"</t>
  </si>
  <si>
    <t>Water used at inactive accounts</t>
  </si>
  <si>
    <t>Based on reported estimates from SWS per Fall 09 MOU.</t>
  </si>
  <si>
    <t xml:space="preserve">Used the Inside City - Retail Commercial and the Outside City - Retail Commercial amounts from the report.  </t>
  </si>
  <si>
    <t>Line Flushing</t>
  </si>
  <si>
    <t>Distribution system capacity expansion</t>
  </si>
  <si>
    <t>Spreadsheet from Cara Cooke</t>
  </si>
  <si>
    <t>Not included in reliability matrix</t>
  </si>
  <si>
    <t>reservoir overflows and maintenance spreadsheet</t>
  </si>
  <si>
    <t>Reservoir overflows and maintenance spreadsheet</t>
  </si>
  <si>
    <t>Financial Management
(Darrel Culberson)</t>
  </si>
  <si>
    <t>Billed Consumption - Large Volume</t>
  </si>
  <si>
    <t>Large Volume Consumption History</t>
  </si>
  <si>
    <t>Joe Smith, Systems Planning</t>
  </si>
  <si>
    <t xml:space="preserve">DATA INPUT COLUMN </t>
  </si>
  <si>
    <t>Fully metered; annual electronic calibration and flow testing; no meters greater than 15 years old</t>
  </si>
  <si>
    <t>Weighted average combination usage rate (includes residential commercial and industrial)</t>
  </si>
  <si>
    <t>No review of billing system.</t>
  </si>
  <si>
    <t>Automated system but no checks of data validity.</t>
  </si>
  <si>
    <t>Automated system; less than annual checks of data.</t>
  </si>
  <si>
    <t>Water theft study completed and monitoring and enforcement program begun. Using  default value of 0.25% of input volume.</t>
  </si>
  <si>
    <t>Number of occurrences evaluated; monitoring and enforcement program started</t>
  </si>
  <si>
    <t>Billing System Data Handling Errors</t>
  </si>
  <si>
    <t>Previous test data analyzed and all meters in specifications, or testing or replacement of 10 to 50% of all meters in year of audit</t>
  </si>
  <si>
    <t>Previous test data analyzed and all meters in specifications, or testing or replacement of over 50% of all meters in year of audit</t>
  </si>
  <si>
    <t>Assessment of data handling errors conducted internally audited by third party on annual basis.</t>
  </si>
  <si>
    <t>Automated system; internally checked on at least annual basis.</t>
  </si>
  <si>
    <t>If no active leakage control activities exist, unreported leaks are undetected and quantity is zero</t>
  </si>
  <si>
    <t>From Volume &amp; Revenue worksheet in FY 2011 COS Model, System wide Volumetric Rate</t>
  </si>
  <si>
    <t>Non-audited evaluation of total system electric and chemical costs</t>
  </si>
  <si>
    <t>Total Billed</t>
  </si>
  <si>
    <t>Data used for Reliability Matrix judgment</t>
  </si>
  <si>
    <t>As the distribution system grows, water is required to fill the expanded volume. The spreadsheet allows the calculation of the expanded capacity.</t>
  </si>
  <si>
    <t>Billed Consumption - Other</t>
  </si>
  <si>
    <t>There is a difference between total gallons by meter size and total gallons by customer class because customer class has had billing adjustments subtracted from it.</t>
  </si>
  <si>
    <t>Totals for "non-intentional" use - meaning that water was lost from breaks or leaks, rather than from intentional maintenance of distribution system.</t>
  </si>
  <si>
    <t>email from Joe Smith</t>
  </si>
  <si>
    <t>Wholesale Water Exported is metered and billed.  See Metered Consumption Report from CIS.</t>
  </si>
  <si>
    <t>Estimate based on number of fill-ups of 1,000 gallon trucks (Vactors) from various fire-hydrants (no truck meters) in accord with March 2010 MOU.</t>
  </si>
  <si>
    <t>AFD Water Usage is tracked from reports into database.</t>
  </si>
  <si>
    <t>See above.</t>
  </si>
  <si>
    <t>email from Darrel Culberson</t>
  </si>
  <si>
    <t>Work is underway to complete WEIRS database to identify owners of private hydrants, remind them of annual inspection/maintenance requirement, and track amount of water used for each inspection.</t>
  </si>
  <si>
    <t>FY11</t>
  </si>
  <si>
    <t>Based on measured reservoir drawdowns.</t>
  </si>
  <si>
    <t>Estimates using formulae for known events combined with some test data.</t>
  </si>
  <si>
    <t>Query of WEIRS by Adam Smith</t>
  </si>
  <si>
    <t>ARR - Unmetered</t>
  </si>
  <si>
    <t xml:space="preserve">GIS based algorithm within the AWU hydraulic model is used to calculate avg pressure throughout the system. </t>
  </si>
  <si>
    <t>gallons</t>
  </si>
  <si>
    <t>New estimate in 2012 of 60 gals per hydrant, based on field observations and codified in an MOU with AFD.</t>
  </si>
  <si>
    <t>Backbilled charges for Damaged Meter, Slow/Stop Mtr, Stop Meter Report, Sys. Not Billing Codes. Is not data handling error, were recorded here, but are imputed with usage estimates and are currently included in billed metered totals. Customer Service will be working on recapturing these totals when the BASS tracking system is reinstated.</t>
  </si>
  <si>
    <t>Data handling corrections are tanslated into water usage totals and included in billed meter usage under CC&amp;B.</t>
  </si>
  <si>
    <t>Imputed totals for these categories of theft are now included in billed metered water usage. (Open Bypass, Direct Hook-Up, Tampering Codes)</t>
  </si>
  <si>
    <t>Harrison Stokes - AWU Pumping and Distribution</t>
  </si>
  <si>
    <t>Dan Pedersen, Water Conservation</t>
  </si>
  <si>
    <t xml:space="preserve">Dan Strub, Pipeline Operations, and Darrel Culberson, Finance, </t>
  </si>
  <si>
    <t>Estimates based on flow measurements taken during tests</t>
  </si>
  <si>
    <t>Downtown Austin Alliance</t>
  </si>
  <si>
    <t>Self reported totals from hydrant meter; water used for sidewalk cleaning downtown</t>
  </si>
  <si>
    <t>AFD - Hydrant Flow Tests</t>
  </si>
  <si>
    <t>Darrel Culberson, Finance</t>
  </si>
  <si>
    <t>WPDR Field Operations
Pete Reyes, Israel Benavides / Tammie Hagerud</t>
  </si>
  <si>
    <t>Hydrants at training academy are metered so amount used is captured in Billed Consumption Report - Commercial line. Additional training session usage away from training facilities provided from reports submitted by 94 stations.</t>
  </si>
  <si>
    <t xml:space="preserve">Includes only water used or drained for reservoir maintenance, not overflows. </t>
  </si>
  <si>
    <t>emails from Lora Schneider</t>
  </si>
  <si>
    <t>email from Lora Schneider</t>
  </si>
  <si>
    <t>Partially metered; several interconnections metered but not all</t>
  </si>
  <si>
    <t>Fully metered; no regular testing or calibration</t>
  </si>
  <si>
    <t>Column A summarizes the following 4 lines.</t>
  </si>
  <si>
    <t>Column A summarizes the following 12 lines</t>
  </si>
  <si>
    <t>Calculated ((Line 18 + Line 20 div by Line 24) - (Line 18 + Line 20))</t>
  </si>
  <si>
    <t>FY12</t>
  </si>
  <si>
    <t>Updated accuracies resulting from meter accuracy study for 5/8", 3/4", 1", 1 1/2", and 2" meters.</t>
  </si>
  <si>
    <t>Li Yang and Songli Floyd, Budget and Accounting</t>
  </si>
  <si>
    <t>Tyler Steinbarger / Tammie Hagerud</t>
  </si>
  <si>
    <t>Billed Consumption - Municipal</t>
  </si>
  <si>
    <t>Pipeline Operations (Dan Strub)</t>
  </si>
  <si>
    <t>GIS system used to track system length along with components.</t>
  </si>
  <si>
    <t>Entire system input measured by production meters; most consumption is metered, and all unmetered consumption is estimated and recorded at time of use. One district metered area in operation in Glenlake, with 3 others projected for FY15.</t>
  </si>
  <si>
    <t>Water purchased from Loop 360 WSC for Austin Country Club restrooms.</t>
  </si>
  <si>
    <t>copies of bills from Loop 360 Water Supply</t>
  </si>
  <si>
    <t>Teri Hawkins, Finance</t>
  </si>
  <si>
    <t>Theft from hydrants is not calculable due to lack of data - using the default of 0.25% of input volume from plants as allowed by TWDB in addition to theft contained in Admin Water category of billing adjustments spreadsheet. NOT using system input volume from raw water uptake, using calculated system input from plants.</t>
  </si>
  <si>
    <t>Includes flushing WOs.</t>
  </si>
  <si>
    <t>Robert Rowan, Finance</t>
  </si>
  <si>
    <t>email from Robert Rowan</t>
  </si>
  <si>
    <t>email from Robert Rowan or Darrel Culberson</t>
  </si>
  <si>
    <t>Cara Cooke, GIS</t>
  </si>
  <si>
    <t>Dan Strub</t>
  </si>
  <si>
    <t>Wholesale sales meter accuracy</t>
  </si>
  <si>
    <t>Poor paper records of number of active and inactive service connections</t>
  </si>
  <si>
    <t>Paper billing/connection information records in poor condition (no totals from year to year)</t>
  </si>
  <si>
    <t>Electronic records in good condition and reviewed periodically; routine field verifications and audits allow more accurate active/inactive connection count</t>
  </si>
  <si>
    <t>Well managed policies and procedures for active/inactive connection information in place; GIS data and asset management database in agreement; field verifications and audits prove database accuracy</t>
  </si>
  <si>
    <t>Wholesale Water Purchased Meter Accuracy</t>
  </si>
  <si>
    <t>Wholesale Water Exported Meter Accuracy</t>
  </si>
  <si>
    <t>Production Losses -Pumping and Distribution
(Gregory Sundahl)</t>
  </si>
  <si>
    <t>Austin Fire Department
(Frank Alvarez)</t>
  </si>
  <si>
    <t>New estimate in 2015 of 941 gallons per test, based on field observations and codified in an MOU with AFD.</t>
  </si>
  <si>
    <t>email from Darrel, based on COS model</t>
  </si>
  <si>
    <t>2012 meter accuracy study</t>
  </si>
  <si>
    <t>email from Dan Pedersen</t>
  </si>
  <si>
    <t>Good annual paper records, with reasonably accurate tracking of number of active and inactive connections, few or limited field verifications and audits</t>
  </si>
  <si>
    <t>AW Water Loss Calculation</t>
  </si>
  <si>
    <t>dan.strub@austintexas.gov</t>
  </si>
  <si>
    <t>emails from David Thomas, DAA</t>
  </si>
  <si>
    <t>Water Loss Crystal Report from Hansen</t>
  </si>
  <si>
    <t>Each meter tested at least annually, some every 6 months. 100% accuracy assumed.</t>
  </si>
  <si>
    <t>Three meters measuring consumption from Loop 360 WSC not regularly tested. 100% accuracy assumed.</t>
  </si>
  <si>
    <t>Treated Purchased Water Meter Accuracy</t>
  </si>
  <si>
    <t>Harrison Stokes, Pumping and Distribution</t>
  </si>
  <si>
    <t>Annual pumping and usage data spreadsheet emailed</t>
  </si>
  <si>
    <t>Austin Water</t>
  </si>
  <si>
    <t>Dan Strub             AW Pipeline Operations</t>
  </si>
  <si>
    <t>Compiled along guidelines set by AW audit team</t>
  </si>
  <si>
    <t>Actual venturi meters are not tested. Using 98% for Ulrich and Davis, 100% for WTP4, and weighting those for the total amounts each plant produced.</t>
  </si>
  <si>
    <t>Metered Consumption - Utility</t>
  </si>
  <si>
    <t>Numbers of customers served kept on monthly basis, used calendar year average</t>
  </si>
  <si>
    <t>Special Billings</t>
  </si>
  <si>
    <t>Rosemary Ybarra</t>
  </si>
  <si>
    <t>emailed spreadsheet</t>
  </si>
  <si>
    <t>Special billings occur when a third party causes water to escape the distribution system, When the third party responsible is identified and billed for the water, this total moves from unbilled/unmeterd to billed unmetered.</t>
  </si>
  <si>
    <t>Some inactive accounts still have installed meters. Occasionally, water gets used at these addresses. Although it is theft, it is measured and may be recouped in some instances.  AE is not collecting this data.</t>
  </si>
  <si>
    <t>Financial Management
(Darrel Culberson), with adjustments for water exported to River Place (does not show as wholesale water sold)</t>
  </si>
  <si>
    <t>spreadsheet and emails from Judy Musgrove</t>
  </si>
  <si>
    <t>Li Yang - AWU Finance</t>
  </si>
  <si>
    <t>Darrel Culberson - AWU Finance</t>
  </si>
  <si>
    <t>Use # of miles of transmission lines for December of the reported fiscal year</t>
  </si>
  <si>
    <t>Use # of miles of distribution lines for December of the reported fiscal year</t>
  </si>
  <si>
    <t>Leticia Molina</t>
  </si>
  <si>
    <t>David Shannon - Water Loss Report (Maintenance)</t>
  </si>
  <si>
    <t>David Shannon</t>
  </si>
  <si>
    <t>Trebor Brown/Philip Fletcher - Water Protection</t>
  </si>
  <si>
    <t>January 1, 2017 to December 31, 2017</t>
  </si>
  <si>
    <t>2017_AW_Population_Estimate.xls spreadsheet</t>
  </si>
  <si>
    <t>ARR 2017 Water Billing spreadsheet</t>
  </si>
  <si>
    <t>2017 AFD unmetered water report</t>
  </si>
  <si>
    <t>WPD 2017 Water Use spreadsheet</t>
  </si>
  <si>
    <t>Public Works 2017 Usage Estimate spreadsheets</t>
  </si>
  <si>
    <t>2017 Flushing Totals spreadsheet</t>
  </si>
  <si>
    <t>Variable cost of water 2017 spreadsheet</t>
  </si>
  <si>
    <t>Marisa Flores-Gonzalez, Systems Planning</t>
  </si>
  <si>
    <t>Line flushing from newly constructed lines. Currently no automatic flushing devices are in use.</t>
  </si>
  <si>
    <t>Customers paying reuse water rate for potable water until reuse water is available. There were 14 such customers in 2017.</t>
  </si>
  <si>
    <t>From AW Population Portal on SharePoint, July 1 population, with River Place subtracted</t>
  </si>
  <si>
    <t>From AW Population Portal on SharePoint, July 1 population, with River Place added</t>
  </si>
  <si>
    <t>Estimates based on number of times equipment tanks are refilled in accord with July 2011 MOU.</t>
  </si>
  <si>
    <t>No consumption data gathered; flat or fixed rate in use only</t>
  </si>
  <si>
    <t>Manual meter reads and billings; no regular audits of customer billing data</t>
  </si>
  <si>
    <t>Automated billing system; no annual checks of data</t>
  </si>
  <si>
    <t>Automated meter reading and billing system; internally checked or checked by third party on less than annual basis</t>
  </si>
  <si>
    <t>Automated meter reading and billing system audited by third party on annual basis</t>
  </si>
  <si>
    <t>System Expansion</t>
  </si>
  <si>
    <t>Fire Suppression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</si>
</sst>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_);[Red]\(&quot;$&quot;#,##0.00\)"/>
    <numFmt numFmtId="43" formatCode="_(* #,##0.00_);_(* \(#,##0.00\);_(* &quot;-&quot;??_);_(@_)"/>
    <numFmt numFmtId="164" formatCode="#,##0.0_);[Red]\(#,##0.0\)"/>
    <numFmt numFmtId="165" formatCode="#,##0.0000_);[Red]\(#,##0.0000\)"/>
    <numFmt numFmtId="166" formatCode="#,##0.000_);[Red]\(#,##0.000\)"/>
    <numFmt numFmtId="167" formatCode="&quot;$&quot;#,##0.00"/>
    <numFmt numFmtId="168" formatCode="0.0"/>
    <numFmt numFmtId="169" formatCode="0.0000"/>
    <numFmt numFmtId="170" formatCode="0.000"/>
    <numFmt numFmtId="171" formatCode="#,##0.00000"/>
    <numFmt numFmtId="172" formatCode="General_);[Red]\-General_)"/>
    <numFmt numFmtId="173" formatCode="0.00000%"/>
  </numFmts>
  <fonts count="21">
    <font>
      <sz val="10"/>
      <name val="Arial"/>
    </font>
    <font>
      <sz val="11"/>
      <color theme="1"/>
      <name val="Calibri"/>
      <family val="2"/>
      <scheme val="minor"/>
    </font>
    <font>
      <sz val="10"/>
      <name val="Arial"/>
      <family val="2"/>
    </font>
    <font>
      <b/>
      <sz val="10"/>
      <name val="Arial"/>
      <family val="2"/>
    </font>
    <font>
      <b/>
      <i/>
      <sz val="10"/>
      <name val="Arial"/>
      <family val="2"/>
    </font>
    <font>
      <sz val="10"/>
      <color indexed="10"/>
      <name val="Arial"/>
      <family val="2"/>
    </font>
    <font>
      <sz val="10"/>
      <color indexed="10"/>
      <name val="Arial"/>
      <family val="2"/>
    </font>
    <font>
      <sz val="10"/>
      <name val="Arial"/>
      <family val="2"/>
    </font>
    <font>
      <u/>
      <sz val="6"/>
      <color indexed="12"/>
      <name val="Arial"/>
      <family val="2"/>
    </font>
    <font>
      <b/>
      <sz val="20"/>
      <name val="Arial"/>
      <family val="2"/>
    </font>
    <font>
      <b/>
      <sz val="8"/>
      <name val="Arial"/>
      <family val="2"/>
    </font>
    <font>
      <sz val="8"/>
      <name val="Arial"/>
      <family val="2"/>
    </font>
    <font>
      <b/>
      <sz val="10"/>
      <color indexed="10"/>
      <name val="Arial"/>
      <family val="2"/>
    </font>
    <font>
      <sz val="10"/>
      <color indexed="12"/>
      <name val="Arial"/>
      <family val="2"/>
    </font>
    <font>
      <i/>
      <sz val="10"/>
      <name val="Arial"/>
      <family val="2"/>
    </font>
    <font>
      <sz val="10"/>
      <name val="Arial"/>
      <family val="2"/>
    </font>
    <font>
      <u/>
      <sz val="6"/>
      <color indexed="12"/>
      <name val="Arial"/>
      <family val="2"/>
    </font>
    <font>
      <sz val="12"/>
      <name val="Bookman"/>
      <family val="1"/>
    </font>
    <font>
      <sz val="10"/>
      <name val="MS Sans Serif"/>
      <family val="2"/>
    </font>
    <font>
      <sz val="10"/>
      <name val="MS Sans Serif"/>
      <family val="2"/>
    </font>
    <font>
      <sz val="10"/>
      <color theme="1"/>
      <name val="Times New Roman"/>
      <family val="1"/>
    </font>
  </fonts>
  <fills count="15">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41"/>
        <bgColor indexed="64"/>
      </patternFill>
    </fill>
    <fill>
      <patternFill patternType="solid">
        <fgColor indexed="51"/>
        <bgColor indexed="64"/>
      </patternFill>
    </fill>
    <fill>
      <patternFill patternType="solid">
        <fgColor indexed="50"/>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rgb="FFB1E8EF"/>
        <bgColor indexed="64"/>
      </patternFill>
    </fill>
    <fill>
      <patternFill patternType="solid">
        <fgColor rgb="FFFFFF99"/>
        <bgColor indexed="64"/>
      </patternFill>
    </fill>
    <fill>
      <patternFill patternType="solid">
        <fgColor theme="0"/>
        <bgColor indexed="64"/>
      </patternFill>
    </fill>
    <fill>
      <patternFill patternType="solid">
        <fgColor rgb="FFDAF3F4"/>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11">
    <xf numFmtId="0" fontId="0" fillId="0" borderId="0"/>
    <xf numFmtId="43" fontId="2" fillId="0" borderId="0" applyFont="0" applyFill="0" applyBorder="0" applyAlignment="0" applyProtection="0"/>
    <xf numFmtId="0" fontId="8" fillId="0" borderId="0" applyNumberFormat="0" applyFill="0" applyBorder="0" applyAlignment="0" applyProtection="0">
      <alignment vertical="top"/>
      <protection locked="0"/>
    </xf>
    <xf numFmtId="43" fontId="15" fillId="0" borderId="0" applyFont="0" applyFill="0" applyBorder="0" applyAlignment="0" applyProtection="0"/>
    <xf numFmtId="0" fontId="16"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8" fillId="0" borderId="0" applyFont="0" applyFill="0" applyBorder="0" applyAlignment="0" applyProtection="0"/>
    <xf numFmtId="0" fontId="1" fillId="0" borderId="0"/>
    <xf numFmtId="0" fontId="19" fillId="0" borderId="0"/>
    <xf numFmtId="172" fontId="17" fillId="0" borderId="0"/>
  </cellStyleXfs>
  <cellXfs count="383">
    <xf numFmtId="0" fontId="0" fillId="0" borderId="0" xfId="0"/>
    <xf numFmtId="0" fontId="0" fillId="0" borderId="0" xfId="0" applyAlignment="1">
      <alignment horizontal="right" wrapText="1"/>
    </xf>
    <xf numFmtId="0" fontId="0" fillId="0" borderId="0" xfId="0"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Fill="1" applyBorder="1" applyAlignment="1">
      <alignment wrapText="1"/>
    </xf>
    <xf numFmtId="0" fontId="0" fillId="0" borderId="2" xfId="0" applyBorder="1" applyAlignment="1">
      <alignment wrapText="1"/>
    </xf>
    <xf numFmtId="0" fontId="3" fillId="0" borderId="0" xfId="0" applyFont="1" applyAlignment="1">
      <alignment wrapText="1"/>
    </xf>
    <xf numFmtId="0" fontId="0" fillId="2" borderId="0" xfId="0" applyFill="1" applyAlignment="1">
      <alignment wrapText="1"/>
    </xf>
    <xf numFmtId="0" fontId="0" fillId="0" borderId="0" xfId="0" applyAlignment="1">
      <alignment vertical="top" wrapText="1"/>
    </xf>
    <xf numFmtId="0" fontId="3" fillId="0" borderId="0" xfId="0" applyFont="1" applyAlignment="1">
      <alignment vertical="top" wrapText="1"/>
    </xf>
    <xf numFmtId="0" fontId="4" fillId="0" borderId="1" xfId="0" applyFont="1" applyFill="1" applyBorder="1" applyAlignment="1">
      <alignment horizontal="right" wrapText="1" indent="1"/>
    </xf>
    <xf numFmtId="0" fontId="4" fillId="0" borderId="3" xfId="0" applyFont="1" applyFill="1" applyBorder="1" applyAlignment="1">
      <alignment horizontal="right" wrapText="1" indent="1"/>
    </xf>
    <xf numFmtId="0" fontId="7" fillId="0" borderId="1" xfId="0" applyFont="1" applyBorder="1" applyAlignment="1">
      <alignment wrapText="1"/>
    </xf>
    <xf numFmtId="0" fontId="2" fillId="0" borderId="1" xfId="0" applyFont="1" applyBorder="1" applyAlignment="1">
      <alignment wrapText="1"/>
    </xf>
    <xf numFmtId="0" fontId="0" fillId="0" borderId="3" xfId="0" applyBorder="1" applyAlignment="1">
      <alignment wrapText="1"/>
    </xf>
    <xf numFmtId="0" fontId="3" fillId="0" borderId="0" xfId="0" applyFont="1" applyAlignment="1">
      <alignment horizontal="right" wrapText="1"/>
    </xf>
    <xf numFmtId="164" fontId="0" fillId="0" borderId="0" xfId="0" applyNumberFormat="1" applyAlignment="1">
      <alignment wrapText="1"/>
    </xf>
    <xf numFmtId="10" fontId="0" fillId="0" borderId="0" xfId="0" applyNumberFormat="1" applyAlignment="1">
      <alignment wrapText="1"/>
    </xf>
    <xf numFmtId="3" fontId="4" fillId="0" borderId="0" xfId="0" applyNumberFormat="1" applyFont="1" applyAlignment="1">
      <alignment horizontal="right" wrapText="1"/>
    </xf>
    <xf numFmtId="3" fontId="0" fillId="0" borderId="0" xfId="0" applyNumberFormat="1" applyAlignment="1">
      <alignment horizontal="right" wrapText="1"/>
    </xf>
    <xf numFmtId="164" fontId="0" fillId="0" borderId="0" xfId="0" applyNumberFormat="1" applyAlignment="1">
      <alignment horizontal="right" wrapText="1"/>
    </xf>
    <xf numFmtId="164" fontId="0" fillId="3" borderId="0" xfId="0" applyNumberFormat="1" applyFill="1" applyAlignment="1">
      <alignment horizontal="right" wrapText="1"/>
    </xf>
    <xf numFmtId="165" fontId="0" fillId="0" borderId="0" xfId="0" applyNumberFormat="1" applyAlignment="1">
      <alignment horizontal="right" wrapText="1"/>
    </xf>
    <xf numFmtId="0" fontId="0" fillId="0" borderId="0" xfId="0" applyFill="1" applyAlignment="1">
      <alignment wrapText="1"/>
    </xf>
    <xf numFmtId="166" fontId="0" fillId="3" borderId="0" xfId="0" applyNumberFormat="1" applyFill="1" applyAlignment="1">
      <alignment horizontal="right" wrapText="1"/>
    </xf>
    <xf numFmtId="8" fontId="0" fillId="0" borderId="0" xfId="0" applyNumberFormat="1" applyAlignment="1">
      <alignment horizontal="right" wrapText="1"/>
    </xf>
    <xf numFmtId="8" fontId="0" fillId="3" borderId="0" xfId="0" applyNumberFormat="1" applyFill="1" applyAlignment="1">
      <alignment horizontal="right" wrapText="1"/>
    </xf>
    <xf numFmtId="0" fontId="6" fillId="0" borderId="0" xfId="0" applyFont="1" applyAlignment="1">
      <alignment wrapText="1"/>
    </xf>
    <xf numFmtId="0" fontId="0" fillId="3" borderId="0" xfId="0" applyFill="1" applyAlignment="1">
      <alignment vertical="top" wrapText="1"/>
    </xf>
    <xf numFmtId="0" fontId="0" fillId="2" borderId="0" xfId="0" applyFill="1" applyAlignment="1">
      <alignment vertical="top" wrapText="1"/>
    </xf>
    <xf numFmtId="0" fontId="0" fillId="0" borderId="0" xfId="0" quotePrefix="1" applyAlignment="1">
      <alignment wrapText="1"/>
    </xf>
    <xf numFmtId="9" fontId="0" fillId="0" borderId="0" xfId="0" applyNumberFormat="1" applyAlignment="1">
      <alignment horizontal="right" wrapText="1"/>
    </xf>
    <xf numFmtId="0" fontId="7" fillId="0" borderId="0" xfId="0" applyFont="1" applyAlignment="1">
      <alignment vertical="top" wrapText="1"/>
    </xf>
    <xf numFmtId="0" fontId="7" fillId="0" borderId="0" xfId="0" applyFont="1" applyAlignment="1">
      <alignment wrapText="1"/>
    </xf>
    <xf numFmtId="0" fontId="3" fillId="0" borderId="0" xfId="0" applyFont="1" applyAlignment="1"/>
    <xf numFmtId="3" fontId="3" fillId="0" borderId="0" xfId="0" applyNumberFormat="1" applyFont="1" applyAlignment="1">
      <alignment horizontal="right" wrapText="1"/>
    </xf>
    <xf numFmtId="0" fontId="3" fillId="0" borderId="0" xfId="0" applyFont="1" applyAlignment="1">
      <alignment vertical="top"/>
    </xf>
    <xf numFmtId="3" fontId="0" fillId="0" borderId="0" xfId="0" applyNumberFormat="1" applyAlignment="1">
      <alignment horizontal="left"/>
    </xf>
    <xf numFmtId="10" fontId="0" fillId="0" borderId="0" xfId="0" applyNumberFormat="1" applyAlignment="1">
      <alignment horizontal="right"/>
    </xf>
    <xf numFmtId="0" fontId="0" fillId="0" borderId="1" xfId="0" quotePrefix="1" applyBorder="1" applyAlignment="1">
      <alignment horizontal="center" wrapText="1"/>
    </xf>
    <xf numFmtId="0" fontId="0" fillId="0" borderId="4" xfId="0" applyBorder="1" applyAlignment="1">
      <alignment wrapText="1"/>
    </xf>
    <xf numFmtId="0" fontId="0" fillId="0" borderId="5" xfId="0" applyBorder="1" applyAlignment="1">
      <alignment wrapText="1"/>
    </xf>
    <xf numFmtId="0" fontId="0" fillId="0" borderId="5" xfId="0" quotePrefix="1" applyBorder="1" applyAlignment="1">
      <alignment horizontal="center" wrapText="1"/>
    </xf>
    <xf numFmtId="0" fontId="4" fillId="0" borderId="2" xfId="0" applyFont="1" applyFill="1" applyBorder="1" applyAlignment="1">
      <alignment horizontal="right" wrapText="1" indent="1"/>
    </xf>
    <xf numFmtId="0" fontId="4" fillId="0" borderId="4" xfId="0" applyFont="1" applyFill="1" applyBorder="1" applyAlignment="1">
      <alignment horizontal="right" wrapText="1" indent="1"/>
    </xf>
    <xf numFmtId="0" fontId="0" fillId="0" borderId="6" xfId="0" applyBorder="1" applyAlignment="1">
      <alignment wrapText="1"/>
    </xf>
    <xf numFmtId="0" fontId="3" fillId="0" borderId="3" xfId="0" applyFont="1" applyBorder="1" applyAlignment="1">
      <alignment wrapText="1"/>
    </xf>
    <xf numFmtId="0" fontId="0" fillId="0" borderId="1" xfId="0" applyBorder="1" applyAlignment="1">
      <alignment horizontal="left" wrapText="1"/>
    </xf>
    <xf numFmtId="3" fontId="0" fillId="0" borderId="1" xfId="0" applyNumberFormat="1" applyBorder="1" applyAlignment="1">
      <alignment horizontal="left" wrapText="1"/>
    </xf>
    <xf numFmtId="0" fontId="0" fillId="0" borderId="1" xfId="0" applyBorder="1" applyAlignment="1">
      <alignment horizontal="center" wrapText="1"/>
    </xf>
    <xf numFmtId="168" fontId="0" fillId="0" borderId="0" xfId="0" applyNumberFormat="1" applyFill="1" applyAlignment="1">
      <alignment wrapText="1"/>
    </xf>
    <xf numFmtId="0" fontId="0" fillId="0" borderId="0" xfId="0" applyAlignment="1"/>
    <xf numFmtId="0" fontId="9" fillId="0" borderId="0" xfId="0" applyFont="1" applyAlignment="1">
      <alignment horizontal="left"/>
    </xf>
    <xf numFmtId="3" fontId="0" fillId="0" borderId="0" xfId="0" applyNumberFormat="1" applyAlignment="1">
      <alignment vertical="top"/>
    </xf>
    <xf numFmtId="168" fontId="0" fillId="2" borderId="7" xfId="0" applyNumberFormat="1" applyFill="1" applyBorder="1" applyAlignment="1">
      <alignment wrapText="1"/>
    </xf>
    <xf numFmtId="0" fontId="10" fillId="0" borderId="0" xfId="0" applyFont="1" applyAlignment="1">
      <alignment horizontal="center" wrapText="1"/>
    </xf>
    <xf numFmtId="0" fontId="10" fillId="0" borderId="0" xfId="0" applyFont="1" applyAlignment="1">
      <alignment horizontal="center"/>
    </xf>
    <xf numFmtId="3" fontId="3" fillId="0" borderId="0" xfId="0" applyNumberFormat="1" applyFont="1" applyAlignment="1">
      <alignment vertical="top"/>
    </xf>
    <xf numFmtId="10" fontId="0" fillId="0" borderId="7" xfId="0" applyNumberFormat="1" applyBorder="1" applyAlignment="1">
      <alignment horizontal="right" wrapText="1"/>
    </xf>
    <xf numFmtId="0" fontId="2" fillId="0" borderId="2" xfId="0" applyFont="1" applyBorder="1" applyAlignment="1">
      <alignment wrapText="1"/>
    </xf>
    <xf numFmtId="0" fontId="7" fillId="0" borderId="1" xfId="0" applyFont="1" applyBorder="1" applyAlignment="1">
      <alignment horizontal="center" wrapText="1"/>
    </xf>
    <xf numFmtId="0" fontId="2" fillId="0" borderId="1" xfId="0" applyFont="1" applyFill="1" applyBorder="1" applyAlignment="1">
      <alignment wrapText="1"/>
    </xf>
    <xf numFmtId="0" fontId="0" fillId="0" borderId="1" xfId="0" quotePrefix="1" applyFill="1" applyBorder="1" applyAlignment="1">
      <alignment horizontal="center" wrapText="1"/>
    </xf>
    <xf numFmtId="0" fontId="0" fillId="0" borderId="2" xfId="0" applyFill="1" applyBorder="1" applyAlignment="1">
      <alignment wrapText="1"/>
    </xf>
    <xf numFmtId="10" fontId="0" fillId="0" borderId="7" xfId="0" applyNumberFormat="1" applyBorder="1" applyAlignment="1">
      <alignment horizontal="right"/>
    </xf>
    <xf numFmtId="10" fontId="0" fillId="0" borderId="0" xfId="0" applyNumberFormat="1" applyAlignment="1">
      <alignment horizontal="right" wrapText="1"/>
    </xf>
    <xf numFmtId="0" fontId="0" fillId="0" borderId="0" xfId="0" applyAlignment="1">
      <alignment horizontal="right" vertical="top" wrapText="1"/>
    </xf>
    <xf numFmtId="3" fontId="3" fillId="0" borderId="0" xfId="0" applyNumberFormat="1" applyFont="1" applyAlignment="1">
      <alignment horizontal="left"/>
    </xf>
    <xf numFmtId="10" fontId="0" fillId="0" borderId="0" xfId="0" applyNumberFormat="1"/>
    <xf numFmtId="0" fontId="0" fillId="0" borderId="0" xfId="0" quotePrefix="1"/>
    <xf numFmtId="10" fontId="0" fillId="0" borderId="7" xfId="0" applyNumberFormat="1" applyBorder="1"/>
    <xf numFmtId="164" fontId="0" fillId="0" borderId="8" xfId="0" applyNumberFormat="1" applyBorder="1" applyAlignment="1">
      <alignment wrapText="1"/>
    </xf>
    <xf numFmtId="0" fontId="0" fillId="0" borderId="1" xfId="0" applyFill="1" applyBorder="1" applyAlignment="1">
      <alignment horizontal="left" wrapText="1"/>
    </xf>
    <xf numFmtId="0" fontId="3" fillId="0" borderId="4" xfId="0" applyFont="1" applyBorder="1" applyAlignment="1">
      <alignment wrapText="1"/>
    </xf>
    <xf numFmtId="0" fontId="2" fillId="0" borderId="2" xfId="0" applyFont="1" applyFill="1" applyBorder="1" applyAlignment="1">
      <alignment wrapText="1"/>
    </xf>
    <xf numFmtId="164" fontId="0" fillId="0" borderId="9" xfId="0" applyNumberFormat="1" applyBorder="1" applyAlignment="1">
      <alignment wrapText="1"/>
    </xf>
    <xf numFmtId="0" fontId="6" fillId="0" borderId="0" xfId="0" applyFont="1"/>
    <xf numFmtId="0" fontId="0" fillId="0" borderId="0" xfId="0" applyAlignment="1">
      <alignment horizontal="right"/>
    </xf>
    <xf numFmtId="164" fontId="0" fillId="0" borderId="9" xfId="0" applyNumberFormat="1" applyBorder="1"/>
    <xf numFmtId="0" fontId="0" fillId="0" borderId="0" xfId="0" applyBorder="1" applyAlignment="1">
      <alignment horizontal="right" wrapText="1"/>
    </xf>
    <xf numFmtId="164" fontId="0" fillId="0" borderId="0" xfId="0" applyNumberFormat="1" applyFill="1" applyBorder="1" applyAlignment="1">
      <alignment wrapText="1"/>
    </xf>
    <xf numFmtId="0" fontId="0" fillId="0" borderId="0" xfId="0" applyFill="1" applyBorder="1" applyAlignment="1">
      <alignment wrapText="1"/>
    </xf>
    <xf numFmtId="0" fontId="0" fillId="0" borderId="9" xfId="0" applyFill="1" applyBorder="1" applyAlignment="1"/>
    <xf numFmtId="0" fontId="3" fillId="0" borderId="0" xfId="0" applyFont="1"/>
    <xf numFmtId="0" fontId="0" fillId="4" borderId="7" xfId="0" applyFill="1" applyBorder="1" applyAlignment="1">
      <alignment horizontal="center" wrapText="1"/>
    </xf>
    <xf numFmtId="0" fontId="0" fillId="2" borderId="1" xfId="0" applyFill="1" applyBorder="1" applyAlignment="1">
      <alignment horizontal="right" wrapText="1"/>
    </xf>
    <xf numFmtId="0" fontId="0" fillId="2" borderId="4" xfId="0" applyFill="1" applyBorder="1" applyAlignment="1">
      <alignment horizontal="righ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7" fillId="0" borderId="3" xfId="0" applyFont="1" applyBorder="1" applyAlignment="1">
      <alignment horizontal="left" wrapText="1"/>
    </xf>
    <xf numFmtId="0" fontId="3" fillId="0" borderId="2" xfId="0" applyFont="1" applyBorder="1" applyAlignment="1">
      <alignment wrapText="1"/>
    </xf>
    <xf numFmtId="0" fontId="7" fillId="0" borderId="3" xfId="0" applyFont="1" applyBorder="1" applyAlignment="1">
      <alignment wrapText="1"/>
    </xf>
    <xf numFmtId="0" fontId="3" fillId="0" borderId="1" xfId="0" applyFont="1" applyFill="1" applyBorder="1" applyAlignment="1">
      <alignment wrapText="1"/>
    </xf>
    <xf numFmtId="0" fontId="7" fillId="0" borderId="1" xfId="0" applyFont="1" applyFill="1" applyBorder="1" applyAlignment="1">
      <alignment wrapText="1"/>
    </xf>
    <xf numFmtId="0" fontId="7" fillId="0" borderId="2" xfId="0" applyFont="1" applyBorder="1" applyAlignment="1">
      <alignment wrapText="1"/>
    </xf>
    <xf numFmtId="0" fontId="7" fillId="0" borderId="2" xfId="0" applyFont="1" applyBorder="1" applyAlignment="1">
      <alignment horizontal="center" wrapText="1"/>
    </xf>
    <xf numFmtId="0" fontId="0" fillId="2" borderId="1" xfId="0" applyFill="1" applyBorder="1" applyAlignment="1">
      <alignment horizontal="center" wrapText="1"/>
    </xf>
    <xf numFmtId="0" fontId="0" fillId="2" borderId="1" xfId="0" applyFill="1" applyBorder="1" applyAlignment="1">
      <alignment horizontal="center" vertical="center" wrapText="1"/>
    </xf>
    <xf numFmtId="3" fontId="0" fillId="5" borderId="2" xfId="0" applyNumberFormat="1" applyFill="1" applyBorder="1" applyAlignment="1">
      <alignment wrapText="1"/>
    </xf>
    <xf numFmtId="3" fontId="0" fillId="5" borderId="1" xfId="0" applyNumberFormat="1" applyFill="1" applyBorder="1" applyAlignment="1">
      <alignment wrapText="1"/>
    </xf>
    <xf numFmtId="10" fontId="0" fillId="5" borderId="1" xfId="0" applyNumberFormat="1" applyFill="1" applyBorder="1" applyAlignment="1">
      <alignment wrapText="1"/>
    </xf>
    <xf numFmtId="0" fontId="0" fillId="5" borderId="1" xfId="0" applyFill="1" applyBorder="1" applyAlignment="1">
      <alignment wrapText="1"/>
    </xf>
    <xf numFmtId="3" fontId="0" fillId="5" borderId="1" xfId="0" applyNumberFormat="1" applyFill="1" applyBorder="1" applyAlignment="1">
      <alignment horizontal="right" wrapText="1"/>
    </xf>
    <xf numFmtId="164" fontId="0" fillId="5" borderId="1" xfId="0" applyNumberFormat="1" applyFill="1" applyBorder="1" applyAlignment="1">
      <alignment wrapText="1"/>
    </xf>
    <xf numFmtId="164" fontId="0" fillId="5" borderId="3" xfId="0" applyNumberFormat="1" applyFill="1" applyBorder="1" applyAlignment="1">
      <alignment wrapText="1"/>
    </xf>
    <xf numFmtId="0" fontId="0" fillId="5" borderId="4" xfId="0" applyFill="1" applyBorder="1" applyAlignment="1">
      <alignment wrapText="1"/>
    </xf>
    <xf numFmtId="0" fontId="0" fillId="5" borderId="2" xfId="0" applyFill="1" applyBorder="1" applyAlignment="1">
      <alignment wrapText="1"/>
    </xf>
    <xf numFmtId="8" fontId="0" fillId="5" borderId="1" xfId="0" applyNumberFormat="1" applyFill="1" applyBorder="1" applyAlignment="1">
      <alignment wrapText="1"/>
    </xf>
    <xf numFmtId="0" fontId="0" fillId="5" borderId="3" xfId="0" applyFill="1" applyBorder="1" applyAlignment="1">
      <alignment wrapText="1"/>
    </xf>
    <xf numFmtId="0" fontId="3" fillId="5" borderId="2" xfId="0" applyFont="1" applyFill="1" applyBorder="1" applyAlignment="1">
      <alignment horizontal="right" wrapText="1"/>
    </xf>
    <xf numFmtId="0" fontId="3" fillId="5" borderId="3" xfId="0" applyFont="1" applyFill="1" applyBorder="1" applyAlignment="1">
      <alignment horizontal="right" wrapText="1"/>
    </xf>
    <xf numFmtId="0" fontId="3" fillId="5" borderId="1" xfId="0" applyFont="1" applyFill="1" applyBorder="1" applyAlignment="1">
      <alignment wrapText="1"/>
    </xf>
    <xf numFmtId="0" fontId="2" fillId="5" borderId="1" xfId="0" applyFont="1" applyFill="1" applyBorder="1" applyAlignment="1">
      <alignment wrapText="1"/>
    </xf>
    <xf numFmtId="0" fontId="6" fillId="5" borderId="1" xfId="0" applyFont="1" applyFill="1" applyBorder="1" applyAlignment="1">
      <alignment wrapText="1"/>
    </xf>
    <xf numFmtId="0" fontId="0" fillId="5" borderId="1" xfId="0" applyFill="1" applyBorder="1" applyAlignment="1"/>
    <xf numFmtId="0" fontId="3" fillId="5" borderId="1" xfId="0" applyFont="1" applyFill="1" applyBorder="1" applyAlignment="1">
      <alignment horizontal="center" wrapText="1"/>
    </xf>
    <xf numFmtId="0" fontId="3" fillId="6" borderId="10" xfId="0" applyFont="1" applyFill="1" applyBorder="1" applyAlignment="1">
      <alignment wrapText="1"/>
    </xf>
    <xf numFmtId="0" fontId="3" fillId="6" borderId="11" xfId="0" applyFont="1" applyFill="1" applyBorder="1" applyAlignment="1">
      <alignment wrapText="1"/>
    </xf>
    <xf numFmtId="0" fontId="3" fillId="6" borderId="10" xfId="0" applyFont="1" applyFill="1" applyBorder="1" applyAlignment="1">
      <alignment horizontal="center" wrapText="1"/>
    </xf>
    <xf numFmtId="0" fontId="3" fillId="5" borderId="4" xfId="0" applyFont="1" applyFill="1" applyBorder="1" applyAlignment="1">
      <alignment wrapText="1"/>
    </xf>
    <xf numFmtId="3" fontId="0" fillId="5" borderId="4" xfId="0" applyNumberFormat="1" applyFill="1" applyBorder="1" applyAlignment="1">
      <alignment horizontal="left" wrapText="1"/>
    </xf>
    <xf numFmtId="0" fontId="3" fillId="5" borderId="1" xfId="0" applyFont="1" applyFill="1" applyBorder="1" applyAlignment="1">
      <alignment horizontal="left" wrapText="1"/>
    </xf>
    <xf numFmtId="3" fontId="3" fillId="5" borderId="4" xfId="0" applyNumberFormat="1" applyFont="1" applyFill="1" applyBorder="1" applyAlignment="1">
      <alignment horizontal="right" wrapText="1"/>
    </xf>
    <xf numFmtId="164" fontId="3" fillId="5" borderId="1" xfId="0" applyNumberFormat="1" applyFont="1" applyFill="1" applyBorder="1" applyAlignment="1">
      <alignment wrapText="1"/>
    </xf>
    <xf numFmtId="0" fontId="3" fillId="5" borderId="2" xfId="0" applyFont="1" applyFill="1" applyBorder="1" applyAlignment="1">
      <alignment wrapText="1"/>
    </xf>
    <xf numFmtId="0" fontId="3" fillId="5" borderId="3" xfId="0" applyFont="1" applyFill="1" applyBorder="1" applyAlignment="1">
      <alignment wrapText="1"/>
    </xf>
    <xf numFmtId="0" fontId="12" fillId="5" borderId="1" xfId="0" applyFont="1" applyFill="1" applyBorder="1" applyAlignment="1">
      <alignment wrapText="1"/>
    </xf>
    <xf numFmtId="10" fontId="0" fillId="2" borderId="1" xfId="0" applyNumberFormat="1" applyFill="1" applyBorder="1"/>
    <xf numFmtId="165" fontId="0" fillId="5" borderId="1" xfId="0" applyNumberFormat="1" applyFill="1" applyBorder="1" applyAlignment="1">
      <alignment wrapText="1"/>
    </xf>
    <xf numFmtId="0" fontId="11" fillId="0" borderId="0" xfId="0" applyFont="1"/>
    <xf numFmtId="0" fontId="11" fillId="0" borderId="0" xfId="0" applyFont="1" applyAlignment="1">
      <alignment horizontal="center"/>
    </xf>
    <xf numFmtId="0" fontId="11" fillId="5" borderId="13" xfId="0" applyFont="1" applyFill="1" applyBorder="1"/>
    <xf numFmtId="0" fontId="11" fillId="5" borderId="14" xfId="0" applyFont="1" applyFill="1" applyBorder="1"/>
    <xf numFmtId="0" fontId="11" fillId="5" borderId="15" xfId="0" applyFont="1" applyFill="1" applyBorder="1"/>
    <xf numFmtId="0" fontId="11" fillId="5" borderId="16" xfId="0" applyFont="1" applyFill="1" applyBorder="1"/>
    <xf numFmtId="0" fontId="0" fillId="5" borderId="0" xfId="0" applyFill="1"/>
    <xf numFmtId="40" fontId="0" fillId="3" borderId="0" xfId="0" applyNumberFormat="1" applyFill="1" applyAlignment="1">
      <alignment horizontal="right" wrapText="1"/>
    </xf>
    <xf numFmtId="3" fontId="8" fillId="7" borderId="0" xfId="2" applyNumberFormat="1" applyFill="1" applyAlignment="1" applyProtection="1">
      <alignment horizontal="right" wrapText="1"/>
    </xf>
    <xf numFmtId="168" fontId="0" fillId="2" borderId="0" xfId="0" applyNumberFormat="1" applyFill="1" applyBorder="1" applyAlignment="1">
      <alignment wrapText="1"/>
    </xf>
    <xf numFmtId="0" fontId="0" fillId="8" borderId="0" xfId="0" applyFill="1" applyAlignment="1">
      <alignment wrapText="1"/>
    </xf>
    <xf numFmtId="38" fontId="0" fillId="5" borderId="1" xfId="0" applyNumberFormat="1" applyFill="1" applyBorder="1" applyAlignment="1">
      <alignment wrapText="1"/>
    </xf>
    <xf numFmtId="0" fontId="0" fillId="0" borderId="0" xfId="0" applyAlignment="1" applyProtection="1">
      <alignment wrapText="1"/>
      <protection locked="0"/>
    </xf>
    <xf numFmtId="0" fontId="0" fillId="9" borderId="0" xfId="0" applyFill="1" applyAlignment="1" applyProtection="1">
      <alignment wrapText="1"/>
      <protection locked="0"/>
    </xf>
    <xf numFmtId="0" fontId="0" fillId="0" borderId="0" xfId="0" applyFill="1" applyAlignment="1" applyProtection="1">
      <alignment wrapText="1"/>
      <protection locked="0"/>
    </xf>
    <xf numFmtId="0" fontId="0" fillId="0" borderId="1" xfId="0" applyFill="1" applyBorder="1" applyAlignment="1" applyProtection="1">
      <alignment wrapText="1"/>
      <protection locked="0"/>
    </xf>
    <xf numFmtId="0" fontId="3" fillId="0" borderId="3" xfId="0" applyFont="1" applyFill="1" applyBorder="1" applyAlignment="1" applyProtection="1">
      <alignment horizontal="center" wrapText="1"/>
      <protection locked="0"/>
    </xf>
    <xf numFmtId="0" fontId="0" fillId="9" borderId="1" xfId="0" applyFill="1" applyBorder="1" applyAlignment="1" applyProtection="1">
      <alignment wrapText="1"/>
      <protection locked="0"/>
    </xf>
    <xf numFmtId="0" fontId="3" fillId="0" borderId="3" xfId="0" applyFont="1" applyBorder="1" applyAlignment="1" applyProtection="1">
      <alignment horizontal="center" wrapText="1"/>
      <protection locked="0"/>
    </xf>
    <xf numFmtId="0" fontId="0" fillId="9" borderId="18" xfId="0" applyFill="1" applyBorder="1" applyAlignment="1" applyProtection="1">
      <alignment wrapText="1"/>
      <protection locked="0"/>
    </xf>
    <xf numFmtId="0" fontId="0" fillId="0" borderId="3" xfId="0" applyFill="1" applyBorder="1" applyAlignment="1">
      <alignment wrapText="1"/>
    </xf>
    <xf numFmtId="0" fontId="0" fillId="0" borderId="4" xfId="0" applyFill="1" applyBorder="1" applyAlignment="1" applyProtection="1">
      <alignment wrapText="1"/>
      <protection locked="0"/>
    </xf>
    <xf numFmtId="0" fontId="0" fillId="0" borderId="2" xfId="0" applyFill="1" applyBorder="1" applyAlignment="1" applyProtection="1">
      <alignment wrapText="1"/>
      <protection locked="0"/>
    </xf>
    <xf numFmtId="0" fontId="0" fillId="9" borderId="4" xfId="0" applyFill="1" applyBorder="1" applyAlignment="1" applyProtection="1">
      <alignment wrapText="1"/>
      <protection locked="0"/>
    </xf>
    <xf numFmtId="0" fontId="0" fillId="9" borderId="2" xfId="0" applyFill="1" applyBorder="1" applyAlignment="1" applyProtection="1">
      <alignment wrapText="1"/>
      <protection locked="0"/>
    </xf>
    <xf numFmtId="0" fontId="0" fillId="9" borderId="3" xfId="0" applyFill="1" applyBorder="1" applyAlignment="1" applyProtection="1">
      <alignment wrapText="1"/>
      <protection locked="0"/>
    </xf>
    <xf numFmtId="0" fontId="0" fillId="0" borderId="18" xfId="0" applyBorder="1" applyAlignment="1" applyProtection="1">
      <alignment wrapText="1"/>
      <protection locked="0"/>
    </xf>
    <xf numFmtId="0" fontId="0" fillId="9" borderId="12" xfId="0" applyFill="1" applyBorder="1" applyAlignment="1" applyProtection="1">
      <alignment wrapText="1"/>
      <protection locked="0"/>
    </xf>
    <xf numFmtId="0" fontId="0" fillId="0" borderId="4" xfId="0" applyBorder="1" applyAlignment="1" applyProtection="1">
      <alignment wrapText="1"/>
      <protection locked="0"/>
    </xf>
    <xf numFmtId="0" fontId="0" fillId="0" borderId="2" xfId="0" applyBorder="1" applyAlignment="1" applyProtection="1">
      <alignment wrapText="1"/>
      <protection locked="0"/>
    </xf>
    <xf numFmtId="0" fontId="0" fillId="0" borderId="6" xfId="0" applyBorder="1" applyAlignment="1" applyProtection="1">
      <alignment wrapText="1"/>
      <protection locked="0"/>
    </xf>
    <xf numFmtId="0" fontId="0" fillId="9" borderId="17" xfId="0" applyFill="1" applyBorder="1" applyAlignment="1" applyProtection="1">
      <alignment wrapText="1"/>
      <protection locked="0"/>
    </xf>
    <xf numFmtId="0" fontId="0" fillId="9" borderId="15" xfId="0" applyFill="1" applyBorder="1" applyAlignment="1" applyProtection="1">
      <alignment wrapText="1"/>
      <protection locked="0"/>
    </xf>
    <xf numFmtId="0" fontId="0" fillId="9" borderId="13" xfId="0" applyFill="1" applyBorder="1" applyAlignment="1" applyProtection="1">
      <alignment wrapText="1"/>
      <protection locked="0"/>
    </xf>
    <xf numFmtId="0" fontId="0" fillId="0" borderId="17" xfId="0" applyBorder="1" applyAlignment="1" applyProtection="1">
      <alignment wrapText="1"/>
      <protection locked="0"/>
    </xf>
    <xf numFmtId="0" fontId="0" fillId="9" borderId="19" xfId="0" applyFill="1" applyBorder="1" applyAlignment="1" applyProtection="1">
      <alignment wrapText="1"/>
      <protection locked="0"/>
    </xf>
    <xf numFmtId="0" fontId="0" fillId="0" borderId="15" xfId="0" applyBorder="1" applyAlignment="1" applyProtection="1">
      <alignment wrapText="1"/>
      <protection locked="0"/>
    </xf>
    <xf numFmtId="0" fontId="0" fillId="0" borderId="7" xfId="0" applyBorder="1" applyAlignment="1" applyProtection="1">
      <alignment wrapText="1"/>
      <protection locked="0"/>
    </xf>
    <xf numFmtId="0" fontId="14" fillId="0" borderId="1" xfId="0" applyFont="1" applyBorder="1" applyAlignment="1">
      <alignment horizontal="right" wrapText="1"/>
    </xf>
    <xf numFmtId="0" fontId="14" fillId="0" borderId="0" xfId="0" applyFont="1" applyAlignment="1">
      <alignment horizontal="right" wrapText="1"/>
    </xf>
    <xf numFmtId="0" fontId="0" fillId="10" borderId="0" xfId="0" applyFill="1" applyAlignment="1">
      <alignment vertical="top" wrapText="1"/>
    </xf>
    <xf numFmtId="0" fontId="0" fillId="0" borderId="0" xfId="0" applyFill="1" applyAlignment="1">
      <alignment vertical="top" wrapText="1"/>
    </xf>
    <xf numFmtId="0" fontId="0" fillId="2" borderId="3" xfId="0" applyFill="1" applyBorder="1" applyAlignment="1">
      <alignment horizontal="center" vertical="center" wrapText="1"/>
    </xf>
    <xf numFmtId="170" fontId="0" fillId="5" borderId="1" xfId="0" applyNumberFormat="1" applyFill="1" applyBorder="1" applyAlignment="1">
      <alignment wrapText="1"/>
    </xf>
    <xf numFmtId="164" fontId="0" fillId="0" borderId="0" xfId="0" applyNumberFormat="1" applyFill="1" applyAlignment="1">
      <alignment horizontal="right" wrapText="1"/>
    </xf>
    <xf numFmtId="0" fontId="3" fillId="2" borderId="1" xfId="0" applyFont="1" applyFill="1" applyBorder="1" applyAlignment="1">
      <alignment wrapText="1"/>
    </xf>
    <xf numFmtId="43" fontId="0" fillId="0" borderId="0" xfId="0" applyNumberFormat="1"/>
    <xf numFmtId="169" fontId="0" fillId="2" borderId="1" xfId="0" applyNumberFormat="1" applyFill="1" applyBorder="1" applyAlignment="1">
      <alignment wrapText="1"/>
    </xf>
    <xf numFmtId="0" fontId="0" fillId="5" borderId="2" xfId="0" applyFill="1" applyBorder="1" applyAlignment="1">
      <alignment wrapText="1"/>
    </xf>
    <xf numFmtId="0" fontId="0" fillId="2" borderId="2" xfId="0" applyFill="1" applyBorder="1" applyAlignment="1">
      <alignment horizontal="center" vertical="center" wrapText="1"/>
    </xf>
    <xf numFmtId="0" fontId="0" fillId="0" borderId="0" xfId="0" applyAlignment="1">
      <alignment wrapText="1"/>
    </xf>
    <xf numFmtId="0" fontId="7" fillId="0" borderId="1" xfId="0" applyFont="1" applyFill="1" applyBorder="1" applyAlignment="1">
      <alignment horizontal="left" wrapText="1"/>
    </xf>
    <xf numFmtId="0" fontId="0" fillId="0" borderId="2" xfId="0" applyBorder="1" applyAlignment="1">
      <alignment horizontal="left" wrapText="1"/>
    </xf>
    <xf numFmtId="0" fontId="0" fillId="0" borderId="1" xfId="0" applyFont="1" applyBorder="1" applyAlignment="1">
      <alignment wrapText="1"/>
    </xf>
    <xf numFmtId="0" fontId="2" fillId="0" borderId="3" xfId="0" applyFont="1" applyFill="1" applyBorder="1" applyAlignment="1">
      <alignment wrapText="1"/>
    </xf>
    <xf numFmtId="0" fontId="0" fillId="0" borderId="4" xfId="0" applyFill="1" applyBorder="1" applyAlignment="1" applyProtection="1">
      <alignment horizontal="center" wrapText="1"/>
      <protection locked="0"/>
    </xf>
    <xf numFmtId="0" fontId="0" fillId="0" borderId="0" xfId="0" applyAlignment="1">
      <alignment wrapText="1"/>
    </xf>
    <xf numFmtId="0" fontId="4" fillId="0" borderId="3" xfId="0" applyFont="1" applyFill="1" applyBorder="1" applyAlignment="1">
      <alignment horizontal="right" wrapText="1" indent="1"/>
    </xf>
    <xf numFmtId="0" fontId="2" fillId="0" borderId="1" xfId="0" applyFont="1" applyBorder="1" applyAlignment="1">
      <alignment wrapText="1"/>
    </xf>
    <xf numFmtId="0" fontId="3" fillId="0" borderId="3" xfId="0" applyFont="1" applyBorder="1" applyAlignment="1">
      <alignment wrapText="1"/>
    </xf>
    <xf numFmtId="0" fontId="0" fillId="0" borderId="1" xfId="0" applyBorder="1" applyAlignment="1">
      <alignment horizontal="left" wrapText="1"/>
    </xf>
    <xf numFmtId="0" fontId="3" fillId="0" borderId="4" xfId="0" applyFont="1" applyBorder="1" applyAlignment="1">
      <alignment wrapText="1"/>
    </xf>
    <xf numFmtId="164" fontId="0" fillId="5" borderId="3" xfId="0" applyNumberFormat="1" applyFill="1" applyBorder="1" applyAlignment="1">
      <alignment wrapText="1"/>
    </xf>
    <xf numFmtId="0" fontId="0" fillId="0" borderId="0" xfId="0" applyAlignment="1" applyProtection="1">
      <alignment wrapText="1"/>
      <protection locked="0"/>
    </xf>
    <xf numFmtId="0" fontId="0" fillId="0" borderId="17" xfId="0" applyFill="1" applyBorder="1" applyAlignment="1" applyProtection="1">
      <alignment wrapText="1"/>
      <protection locked="0"/>
    </xf>
    <xf numFmtId="0" fontId="0" fillId="0" borderId="24" xfId="0" applyBorder="1" applyAlignment="1" applyProtection="1">
      <alignment wrapText="1"/>
      <protection locked="0"/>
    </xf>
    <xf numFmtId="0" fontId="0" fillId="0" borderId="12" xfId="0" applyBorder="1" applyAlignment="1" applyProtection="1">
      <alignment wrapText="1"/>
      <protection locked="0"/>
    </xf>
    <xf numFmtId="0" fontId="0" fillId="0" borderId="25" xfId="0" applyBorder="1" applyAlignment="1" applyProtection="1">
      <alignment wrapText="1"/>
      <protection locked="0"/>
    </xf>
    <xf numFmtId="0" fontId="0" fillId="0" borderId="3" xfId="0" applyFill="1" applyBorder="1" applyAlignment="1" applyProtection="1">
      <alignment wrapText="1"/>
      <protection locked="0"/>
    </xf>
    <xf numFmtId="0" fontId="0" fillId="0" borderId="0" xfId="0" applyBorder="1" applyAlignment="1" applyProtection="1">
      <alignment wrapText="1"/>
      <protection locked="0"/>
    </xf>
    <xf numFmtId="0" fontId="0" fillId="0" borderId="14" xfId="0" applyBorder="1" applyAlignment="1" applyProtection="1">
      <alignment wrapText="1"/>
      <protection locked="0"/>
    </xf>
    <xf numFmtId="0" fontId="0" fillId="0" borderId="0" xfId="0" applyAlignment="1">
      <alignment wrapText="1"/>
    </xf>
    <xf numFmtId="0" fontId="0" fillId="0" borderId="1" xfId="0" applyBorder="1" applyAlignment="1">
      <alignment wrapText="1"/>
    </xf>
    <xf numFmtId="0" fontId="0" fillId="0" borderId="1" xfId="0" applyFill="1" applyBorder="1" applyAlignment="1">
      <alignment wrapText="1"/>
    </xf>
    <xf numFmtId="0" fontId="4" fillId="0" borderId="3" xfId="0" applyFont="1" applyFill="1" applyBorder="1" applyAlignment="1">
      <alignment horizontal="right" wrapText="1" indent="1"/>
    </xf>
    <xf numFmtId="0" fontId="3" fillId="0" borderId="3" xfId="0" applyFont="1" applyBorder="1" applyAlignment="1">
      <alignment wrapText="1"/>
    </xf>
    <xf numFmtId="0" fontId="3" fillId="0" borderId="4" xfId="0" applyFont="1" applyBorder="1" applyAlignment="1">
      <alignment wrapText="1"/>
    </xf>
    <xf numFmtId="0" fontId="2" fillId="0" borderId="1" xfId="0" applyFont="1" applyFill="1" applyBorder="1" applyAlignment="1">
      <alignment wrapText="1"/>
    </xf>
    <xf numFmtId="164" fontId="0" fillId="5" borderId="3" xfId="0" applyNumberFormat="1" applyFill="1" applyBorder="1" applyAlignment="1">
      <alignment wrapText="1"/>
    </xf>
    <xf numFmtId="0" fontId="0" fillId="0" borderId="0" xfId="0" applyAlignment="1" applyProtection="1">
      <alignment wrapText="1"/>
      <protection locked="0"/>
    </xf>
    <xf numFmtId="0" fontId="0" fillId="0" borderId="4" xfId="0" applyFill="1" applyBorder="1" applyAlignment="1" applyProtection="1">
      <alignment wrapText="1"/>
      <protection locked="0"/>
    </xf>
    <xf numFmtId="0" fontId="0" fillId="0" borderId="2" xfId="0" applyFill="1" applyBorder="1" applyAlignment="1" applyProtection="1">
      <alignment wrapText="1"/>
      <protection locked="0"/>
    </xf>
    <xf numFmtId="0" fontId="0" fillId="9" borderId="4" xfId="0" applyFill="1" applyBorder="1" applyAlignment="1" applyProtection="1">
      <alignment wrapText="1"/>
      <protection locked="0"/>
    </xf>
    <xf numFmtId="0" fontId="0" fillId="0" borderId="18" xfId="0" applyBorder="1" applyAlignment="1" applyProtection="1">
      <alignment wrapText="1"/>
      <protection locked="0"/>
    </xf>
    <xf numFmtId="0" fontId="0" fillId="0" borderId="6" xfId="0" applyBorder="1" applyAlignment="1" applyProtection="1">
      <alignment wrapText="1"/>
      <protection locked="0"/>
    </xf>
    <xf numFmtId="0" fontId="0" fillId="9" borderId="17" xfId="0" applyFill="1" applyBorder="1" applyAlignment="1" applyProtection="1">
      <alignment wrapText="1"/>
      <protection locked="0"/>
    </xf>
    <xf numFmtId="0" fontId="0" fillId="11" borderId="22" xfId="0" applyFill="1" applyBorder="1" applyAlignment="1">
      <alignment wrapText="1"/>
    </xf>
    <xf numFmtId="0" fontId="0" fillId="11" borderId="5" xfId="0" applyFill="1" applyBorder="1" applyAlignment="1">
      <alignment wrapText="1"/>
    </xf>
    <xf numFmtId="0" fontId="0" fillId="0" borderId="20" xfId="0" applyBorder="1" applyAlignment="1" applyProtection="1">
      <alignment wrapText="1"/>
      <protection locked="0"/>
    </xf>
    <xf numFmtId="0" fontId="0" fillId="0" borderId="3" xfId="0" applyFill="1" applyBorder="1" applyAlignment="1" applyProtection="1">
      <alignment horizontal="center" wrapText="1"/>
      <protection locked="0"/>
    </xf>
    <xf numFmtId="0" fontId="0" fillId="0" borderId="13" xfId="0" applyFill="1" applyBorder="1" applyAlignment="1" applyProtection="1">
      <alignment horizontal="center" wrapText="1"/>
      <protection locked="0"/>
    </xf>
    <xf numFmtId="0" fontId="0" fillId="0" borderId="12" xfId="0" applyFill="1" applyBorder="1" applyAlignment="1" applyProtection="1">
      <alignment horizontal="center" wrapText="1"/>
      <protection locked="0"/>
    </xf>
    <xf numFmtId="38" fontId="0" fillId="2" borderId="1" xfId="0" applyNumberFormat="1" applyFill="1" applyBorder="1" applyAlignment="1">
      <alignment wrapText="1"/>
    </xf>
    <xf numFmtId="38" fontId="0" fillId="2" borderId="1" xfId="0" applyNumberFormat="1" applyFill="1" applyBorder="1" applyAlignment="1">
      <alignment horizontal="right" wrapText="1"/>
    </xf>
    <xf numFmtId="3" fontId="2" fillId="2" borderId="1" xfId="0" applyNumberFormat="1" applyFont="1" applyFill="1" applyBorder="1" applyAlignment="1">
      <alignment wrapText="1"/>
    </xf>
    <xf numFmtId="0" fontId="0" fillId="0" borderId="3" xfId="0" applyBorder="1" applyAlignment="1" applyProtection="1">
      <alignment wrapText="1"/>
      <protection locked="0"/>
    </xf>
    <xf numFmtId="0" fontId="0" fillId="9" borderId="7" xfId="0" applyFill="1" applyBorder="1" applyAlignment="1" applyProtection="1">
      <alignment wrapText="1"/>
      <protection locked="0"/>
    </xf>
    <xf numFmtId="0" fontId="0" fillId="0" borderId="13" xfId="0" applyBorder="1" applyAlignment="1" applyProtection="1">
      <alignment wrapText="1"/>
      <protection locked="0"/>
    </xf>
    <xf numFmtId="0" fontId="0" fillId="0" borderId="1" xfId="0" applyBorder="1" applyAlignment="1" applyProtection="1">
      <alignment wrapText="1"/>
      <protection locked="0"/>
    </xf>
    <xf numFmtId="0" fontId="0" fillId="0" borderId="19" xfId="0" applyBorder="1" applyAlignment="1" applyProtection="1">
      <alignment wrapText="1"/>
      <protection locked="0"/>
    </xf>
    <xf numFmtId="0" fontId="2" fillId="0" borderId="1" xfId="0" applyFont="1" applyBorder="1" applyAlignment="1">
      <alignment horizontal="left" wrapText="1"/>
    </xf>
    <xf numFmtId="0" fontId="2" fillId="0" borderId="6" xfId="0" applyFont="1" applyBorder="1" applyAlignment="1" applyProtection="1">
      <alignment wrapText="1"/>
      <protection locked="0"/>
    </xf>
    <xf numFmtId="0" fontId="2" fillId="0" borderId="5" xfId="0" applyFont="1" applyBorder="1" applyAlignment="1" applyProtection="1">
      <alignment wrapText="1"/>
      <protection locked="0"/>
    </xf>
    <xf numFmtId="0" fontId="2" fillId="0" borderId="7" xfId="0" applyFont="1" applyBorder="1" applyAlignment="1" applyProtection="1">
      <alignment wrapText="1"/>
      <protection locked="0"/>
    </xf>
    <xf numFmtId="0" fontId="2" fillId="0" borderId="15" xfId="0" applyFont="1" applyFill="1" applyBorder="1" applyAlignment="1" applyProtection="1">
      <alignment wrapText="1"/>
      <protection locked="0"/>
    </xf>
    <xf numFmtId="0" fontId="2" fillId="0" borderId="0" xfId="0" applyFont="1" applyAlignment="1"/>
    <xf numFmtId="0" fontId="2" fillId="0" borderId="1" xfId="0" quotePrefix="1" applyFont="1" applyBorder="1" applyAlignment="1">
      <alignment horizontal="center" wrapText="1"/>
    </xf>
    <xf numFmtId="0" fontId="2" fillId="0" borderId="1" xfId="0" applyFont="1" applyFill="1" applyBorder="1" applyAlignment="1">
      <alignment horizontal="left" wrapText="1"/>
    </xf>
    <xf numFmtId="0" fontId="2" fillId="0" borderId="1" xfId="0" quotePrefix="1" applyFont="1" applyFill="1" applyBorder="1" applyAlignment="1">
      <alignment horizontal="center" wrapText="1"/>
    </xf>
    <xf numFmtId="0" fontId="0" fillId="0" borderId="29" xfId="0" applyBorder="1" applyAlignment="1" applyProtection="1">
      <alignment horizontal="center" wrapText="1"/>
      <protection locked="0"/>
    </xf>
    <xf numFmtId="3" fontId="0" fillId="0" borderId="0" xfId="0" applyNumberFormat="1" applyFill="1" applyAlignment="1">
      <alignment wrapText="1"/>
    </xf>
    <xf numFmtId="171" fontId="0" fillId="0" borderId="0" xfId="0" applyNumberFormat="1" applyFill="1" applyAlignment="1">
      <alignment wrapText="1"/>
    </xf>
    <xf numFmtId="38" fontId="0" fillId="12" borderId="1" xfId="0" applyNumberFormat="1" applyFill="1" applyBorder="1" applyAlignment="1">
      <alignment wrapText="1"/>
    </xf>
    <xf numFmtId="43" fontId="20" fillId="0" borderId="0" xfId="5" applyNumberFormat="1" applyFont="1"/>
    <xf numFmtId="0" fontId="0" fillId="0" borderId="0" xfId="0" applyNumberFormat="1"/>
    <xf numFmtId="1" fontId="2" fillId="0" borderId="0" xfId="0" applyNumberFormat="1" applyFont="1"/>
    <xf numFmtId="16" fontId="2" fillId="0" borderId="0" xfId="0" applyNumberFormat="1" applyFont="1"/>
    <xf numFmtId="1" fontId="0" fillId="0" borderId="0" xfId="0" applyNumberFormat="1"/>
    <xf numFmtId="0" fontId="2" fillId="0" borderId="0" xfId="0" applyFont="1"/>
    <xf numFmtId="0" fontId="2" fillId="0" borderId="5" xfId="0" applyFont="1" applyBorder="1" applyAlignment="1">
      <alignment wrapText="1"/>
    </xf>
    <xf numFmtId="0" fontId="2" fillId="0" borderId="1" xfId="0" applyFont="1" applyBorder="1" applyAlignment="1">
      <alignment horizontal="center" wrapText="1"/>
    </xf>
    <xf numFmtId="173" fontId="0" fillId="0" borderId="1" xfId="0" applyNumberFormat="1" applyBorder="1"/>
    <xf numFmtId="38" fontId="0" fillId="5" borderId="4" xfId="0" applyNumberFormat="1" applyFill="1" applyBorder="1" applyAlignment="1">
      <alignment wrapText="1"/>
    </xf>
    <xf numFmtId="0" fontId="2" fillId="2" borderId="1" xfId="0" applyFont="1" applyFill="1" applyBorder="1" applyAlignment="1">
      <alignment wrapText="1"/>
    </xf>
    <xf numFmtId="165" fontId="0" fillId="5" borderId="4" xfId="0" applyNumberFormat="1" applyFill="1" applyBorder="1" applyAlignment="1">
      <alignment wrapText="1"/>
    </xf>
    <xf numFmtId="0" fontId="0" fillId="0" borderId="0" xfId="0" applyAlignment="1">
      <alignment wrapText="1"/>
    </xf>
    <xf numFmtId="0" fontId="0" fillId="0" borderId="18" xfId="0" applyBorder="1" applyAlignment="1">
      <alignment wrapText="1"/>
    </xf>
    <xf numFmtId="0" fontId="2" fillId="0" borderId="1" xfId="0" applyFont="1" applyFill="1" applyBorder="1" applyAlignment="1" applyProtection="1">
      <alignment wrapText="1"/>
      <protection locked="0"/>
    </xf>
    <xf numFmtId="0" fontId="2" fillId="0" borderId="27" xfId="0" applyFont="1" applyFill="1" applyBorder="1" applyAlignment="1" applyProtection="1">
      <alignment wrapText="1"/>
      <protection locked="0"/>
    </xf>
    <xf numFmtId="0" fontId="2" fillId="0" borderId="21" xfId="0" applyFont="1" applyFill="1" applyBorder="1" applyAlignment="1" applyProtection="1">
      <alignment wrapText="1"/>
      <protection locked="0"/>
    </xf>
    <xf numFmtId="0" fontId="0" fillId="13" borderId="1" xfId="0" applyFill="1" applyBorder="1" applyAlignment="1">
      <alignment horizontal="center" vertical="center" wrapText="1"/>
    </xf>
    <xf numFmtId="0" fontId="0" fillId="0" borderId="0" xfId="0" applyAlignment="1">
      <alignment wrapText="1"/>
    </xf>
    <xf numFmtId="0" fontId="0" fillId="12" borderId="1" xfId="0" applyFill="1" applyBorder="1" applyAlignment="1">
      <alignment horizontal="right" wrapText="1"/>
    </xf>
    <xf numFmtId="0" fontId="0" fillId="0" borderId="31" xfId="0" applyBorder="1" applyAlignment="1" applyProtection="1">
      <alignment wrapText="1"/>
      <protection locked="0"/>
    </xf>
    <xf numFmtId="0" fontId="0" fillId="0" borderId="23" xfId="0" applyBorder="1" applyAlignment="1" applyProtection="1">
      <alignment horizontal="center" wrapText="1"/>
      <protection locked="0"/>
    </xf>
    <xf numFmtId="0" fontId="0" fillId="9" borderId="32" xfId="0" applyFill="1" applyBorder="1" applyAlignment="1" applyProtection="1">
      <alignment wrapText="1"/>
      <protection locked="0"/>
    </xf>
    <xf numFmtId="0" fontId="0" fillId="0" borderId="30" xfId="0" applyBorder="1" applyAlignment="1" applyProtection="1">
      <alignment horizontal="center" wrapText="1"/>
      <protection locked="0"/>
    </xf>
    <xf numFmtId="0" fontId="0" fillId="9" borderId="29" xfId="0" applyFill="1" applyBorder="1" applyAlignment="1" applyProtection="1">
      <alignment wrapText="1"/>
      <protection locked="0"/>
    </xf>
    <xf numFmtId="0" fontId="0" fillId="9" borderId="23" xfId="0" applyFill="1" applyBorder="1" applyAlignment="1" applyProtection="1">
      <alignment wrapText="1"/>
      <protection locked="0"/>
    </xf>
    <xf numFmtId="0" fontId="0" fillId="9" borderId="24" xfId="0" applyFill="1" applyBorder="1" applyAlignment="1" applyProtection="1">
      <alignment wrapText="1"/>
      <protection locked="0"/>
    </xf>
    <xf numFmtId="0" fontId="0" fillId="9" borderId="33" xfId="0" applyFill="1" applyBorder="1" applyAlignment="1" applyProtection="1">
      <alignment wrapText="1"/>
      <protection locked="0"/>
    </xf>
    <xf numFmtId="0" fontId="0" fillId="9" borderId="34" xfId="0" applyFill="1" applyBorder="1" applyAlignment="1" applyProtection="1">
      <alignment wrapText="1"/>
      <protection locked="0"/>
    </xf>
    <xf numFmtId="0" fontId="0" fillId="9" borderId="35" xfId="0" applyFill="1" applyBorder="1" applyAlignment="1" applyProtection="1">
      <alignment wrapText="1"/>
      <protection locked="0"/>
    </xf>
    <xf numFmtId="0" fontId="0" fillId="9" borderId="36" xfId="0" applyFill="1" applyBorder="1" applyAlignment="1" applyProtection="1">
      <alignment wrapText="1"/>
      <protection locked="0"/>
    </xf>
    <xf numFmtId="0" fontId="0" fillId="12" borderId="0" xfId="0" applyFill="1" applyAlignment="1">
      <alignment wrapText="1"/>
    </xf>
    <xf numFmtId="0" fontId="0" fillId="12" borderId="1" xfId="0" applyFill="1" applyBorder="1" applyAlignment="1">
      <alignment horizontal="center" wrapText="1"/>
    </xf>
    <xf numFmtId="0" fontId="0" fillId="12" borderId="3" xfId="0" applyFill="1" applyBorder="1" applyAlignment="1">
      <alignment horizontal="center" wrapText="1"/>
    </xf>
    <xf numFmtId="0" fontId="0" fillId="0" borderId="0" xfId="0" applyAlignment="1">
      <alignment wrapText="1"/>
    </xf>
    <xf numFmtId="38" fontId="0" fillId="12" borderId="2" xfId="0" applyNumberFormat="1" applyFill="1" applyBorder="1" applyAlignment="1">
      <alignment horizontal="right" wrapText="1"/>
    </xf>
    <xf numFmtId="3" fontId="0" fillId="12" borderId="1" xfId="0" applyNumberFormat="1" applyFill="1" applyBorder="1" applyAlignment="1">
      <alignment wrapText="1"/>
    </xf>
    <xf numFmtId="167" fontId="0" fillId="12" borderId="1" xfId="0" applyNumberFormat="1" applyFill="1" applyBorder="1" applyAlignment="1">
      <alignment wrapText="1"/>
    </xf>
    <xf numFmtId="0" fontId="0" fillId="0" borderId="35" xfId="0" applyBorder="1" applyAlignment="1" applyProtection="1">
      <alignment wrapText="1"/>
      <protection locked="0"/>
    </xf>
    <xf numFmtId="0" fontId="0" fillId="0" borderId="36" xfId="0" applyBorder="1" applyAlignment="1" applyProtection="1">
      <alignment wrapText="1"/>
      <protection locked="0"/>
    </xf>
    <xf numFmtId="0" fontId="0" fillId="12" borderId="1" xfId="0" applyFill="1" applyBorder="1" applyAlignment="1">
      <alignment wrapText="1"/>
    </xf>
    <xf numFmtId="3" fontId="0" fillId="12" borderId="1" xfId="0" applyNumberFormat="1" applyFill="1" applyBorder="1" applyAlignment="1">
      <alignment horizontal="right" wrapText="1"/>
    </xf>
    <xf numFmtId="3" fontId="0" fillId="12" borderId="1" xfId="0" applyNumberFormat="1" applyFill="1" applyBorder="1"/>
    <xf numFmtId="8" fontId="0" fillId="12" borderId="1" xfId="0" applyNumberFormat="1" applyFill="1" applyBorder="1" applyAlignment="1">
      <alignment wrapText="1"/>
    </xf>
    <xf numFmtId="164" fontId="0" fillId="5" borderId="4" xfId="0" applyNumberFormat="1" applyFill="1" applyBorder="1" applyAlignment="1">
      <alignment wrapText="1"/>
    </xf>
    <xf numFmtId="0" fontId="2" fillId="0" borderId="0" xfId="0" applyFont="1" applyAlignment="1">
      <alignment wrapText="1"/>
    </xf>
    <xf numFmtId="0" fontId="3" fillId="0" borderId="6" xfId="0" applyFont="1" applyFill="1" applyBorder="1" applyAlignment="1">
      <alignment wrapText="1"/>
    </xf>
    <xf numFmtId="37" fontId="2" fillId="12" borderId="1" xfId="1" applyNumberFormat="1" applyFont="1" applyFill="1" applyBorder="1" applyAlignment="1">
      <alignment wrapText="1"/>
    </xf>
    <xf numFmtId="38" fontId="0" fillId="0" borderId="4" xfId="0" applyNumberFormat="1" applyBorder="1" applyAlignment="1">
      <alignment wrapText="1"/>
    </xf>
    <xf numFmtId="3" fontId="0" fillId="0" borderId="4" xfId="0" applyNumberFormat="1" applyBorder="1" applyAlignment="1">
      <alignment wrapText="1"/>
    </xf>
    <xf numFmtId="3" fontId="0" fillId="12" borderId="0" xfId="0" applyNumberFormat="1" applyFill="1"/>
    <xf numFmtId="0" fontId="0" fillId="5" borderId="3" xfId="0" applyFill="1" applyBorder="1" applyAlignment="1">
      <alignment wrapText="1"/>
    </xf>
    <xf numFmtId="0" fontId="0" fillId="5" borderId="2" xfId="0" applyFill="1" applyBorder="1" applyAlignment="1">
      <alignment wrapText="1"/>
    </xf>
    <xf numFmtId="0" fontId="0" fillId="0" borderId="0" xfId="0" applyAlignment="1">
      <alignment wrapText="1"/>
    </xf>
    <xf numFmtId="0" fontId="3" fillId="0" borderId="17" xfId="0" applyFont="1" applyBorder="1" applyAlignment="1">
      <alignment wrapText="1"/>
    </xf>
    <xf numFmtId="0" fontId="2" fillId="0" borderId="5" xfId="0" applyFont="1" applyFill="1" applyBorder="1" applyAlignment="1">
      <alignment wrapText="1"/>
    </xf>
    <xf numFmtId="0" fontId="2" fillId="0" borderId="3" xfId="0" applyFont="1" applyFill="1" applyBorder="1" applyAlignment="1" applyProtection="1">
      <alignment wrapText="1"/>
      <protection locked="0"/>
    </xf>
    <xf numFmtId="0" fontId="0" fillId="0" borderId="5" xfId="0" applyFill="1" applyBorder="1" applyAlignment="1">
      <alignment wrapText="1"/>
    </xf>
    <xf numFmtId="0" fontId="0" fillId="0" borderId="10" xfId="0" applyBorder="1" applyAlignment="1" applyProtection="1">
      <alignment wrapText="1"/>
      <protection locked="0"/>
    </xf>
    <xf numFmtId="0" fontId="2" fillId="0" borderId="37" xfId="0" applyFont="1" applyFill="1" applyBorder="1" applyAlignment="1" applyProtection="1">
      <alignment wrapText="1"/>
      <protection locked="0"/>
    </xf>
    <xf numFmtId="0" fontId="2" fillId="0" borderId="19" xfId="0" applyFont="1" applyFill="1" applyBorder="1" applyAlignment="1" applyProtection="1">
      <alignment wrapText="1"/>
      <protection locked="0"/>
    </xf>
    <xf numFmtId="0" fontId="0" fillId="0" borderId="15" xfId="0" applyFill="1" applyBorder="1" applyAlignment="1" applyProtection="1">
      <alignment wrapText="1"/>
      <protection locked="0"/>
    </xf>
    <xf numFmtId="0" fontId="0" fillId="9" borderId="16" xfId="0" applyFill="1" applyBorder="1" applyAlignment="1" applyProtection="1">
      <alignment wrapText="1"/>
      <protection locked="0"/>
    </xf>
    <xf numFmtId="0" fontId="0" fillId="5" borderId="3" xfId="0" applyFill="1" applyBorder="1" applyAlignment="1">
      <alignment wrapText="1"/>
    </xf>
    <xf numFmtId="0" fontId="0" fillId="0" borderId="5" xfId="0" quotePrefix="1" applyFill="1" applyBorder="1" applyAlignment="1">
      <alignment horizontal="center" wrapText="1"/>
    </xf>
    <xf numFmtId="0" fontId="2" fillId="0" borderId="5" xfId="0" quotePrefix="1" applyFont="1" applyFill="1" applyBorder="1" applyAlignment="1">
      <alignment horizontal="center" wrapText="1"/>
    </xf>
    <xf numFmtId="0" fontId="0" fillId="11" borderId="15" xfId="0" applyFill="1" applyBorder="1" applyAlignment="1">
      <alignment wrapText="1"/>
    </xf>
    <xf numFmtId="0" fontId="0" fillId="12" borderId="4" xfId="0" applyFill="1" applyBorder="1" applyAlignment="1">
      <alignment vertical="center" wrapText="1"/>
    </xf>
    <xf numFmtId="0" fontId="0" fillId="12" borderId="2" xfId="0" applyFill="1" applyBorder="1" applyAlignment="1">
      <alignment vertical="center" wrapText="1"/>
    </xf>
    <xf numFmtId="0" fontId="0" fillId="0" borderId="1" xfId="0" applyFill="1" applyBorder="1" applyAlignment="1">
      <alignment horizontal="right" wrapText="1"/>
    </xf>
    <xf numFmtId="0" fontId="0" fillId="5" borderId="1" xfId="0" applyFill="1" applyBorder="1" applyAlignment="1">
      <alignment horizontal="right" wrapText="1"/>
    </xf>
    <xf numFmtId="0" fontId="0" fillId="0" borderId="1" xfId="0" quotePrefix="1" applyFill="1" applyBorder="1" applyAlignment="1">
      <alignment horizontal="right" wrapText="1"/>
    </xf>
    <xf numFmtId="0" fontId="0" fillId="0" borderId="22" xfId="0" quotePrefix="1" applyFill="1" applyBorder="1" applyAlignment="1">
      <alignment horizontal="right" wrapText="1"/>
    </xf>
    <xf numFmtId="0" fontId="0" fillId="11" borderId="22" xfId="0" applyFill="1" applyBorder="1" applyAlignment="1">
      <alignment horizontal="right" wrapText="1"/>
    </xf>
    <xf numFmtId="0" fontId="2" fillId="0" borderId="1" xfId="0" applyFont="1" applyFill="1" applyBorder="1" applyAlignment="1">
      <alignment horizontal="right" wrapText="1"/>
    </xf>
    <xf numFmtId="0" fontId="7" fillId="0" borderId="1" xfId="0" applyFont="1" applyFill="1" applyBorder="1" applyAlignment="1">
      <alignment horizontal="right" wrapText="1"/>
    </xf>
    <xf numFmtId="0" fontId="2" fillId="2" borderId="2" xfId="0" applyFont="1" applyFill="1" applyBorder="1" applyAlignment="1">
      <alignment wrapText="1"/>
    </xf>
    <xf numFmtId="0" fontId="2" fillId="0" borderId="6" xfId="0" applyFont="1" applyFill="1" applyBorder="1" applyAlignment="1">
      <alignment wrapText="1"/>
    </xf>
    <xf numFmtId="3" fontId="2" fillId="12" borderId="1" xfId="0" applyNumberFormat="1" applyFont="1" applyFill="1" applyBorder="1" applyAlignment="1">
      <alignment horizontal="right" wrapText="1"/>
    </xf>
    <xf numFmtId="0" fontId="0" fillId="0" borderId="0" xfId="0" applyAlignment="1">
      <alignment wrapText="1"/>
    </xf>
    <xf numFmtId="38" fontId="2" fillId="12" borderId="1" xfId="0" applyNumberFormat="1" applyFont="1" applyFill="1" applyBorder="1" applyAlignment="1">
      <alignment wrapText="1"/>
    </xf>
    <xf numFmtId="0" fontId="2" fillId="0" borderId="22" xfId="0" applyFont="1" applyFill="1" applyBorder="1" applyAlignment="1" applyProtection="1">
      <alignment wrapText="1"/>
      <protection locked="0"/>
    </xf>
    <xf numFmtId="0" fontId="2" fillId="0" borderId="7" xfId="0" applyFont="1" applyFill="1" applyBorder="1" applyAlignment="1" applyProtection="1">
      <alignment wrapText="1"/>
      <protection locked="0"/>
    </xf>
    <xf numFmtId="0" fontId="0" fillId="9" borderId="38" xfId="0" applyFill="1" applyBorder="1" applyAlignment="1" applyProtection="1">
      <alignment wrapText="1"/>
      <protection locked="0"/>
    </xf>
    <xf numFmtId="0" fontId="2" fillId="0" borderId="10" xfId="0" applyFont="1" applyFill="1" applyBorder="1" applyAlignment="1" applyProtection="1">
      <alignment wrapText="1"/>
      <protection locked="0"/>
    </xf>
    <xf numFmtId="0" fontId="2" fillId="0" borderId="15" xfId="0" applyFont="1" applyBorder="1" applyAlignment="1" applyProtection="1">
      <alignment wrapText="1"/>
      <protection locked="0"/>
    </xf>
    <xf numFmtId="0" fontId="0" fillId="0" borderId="7" xfId="0" applyFill="1" applyBorder="1" applyAlignment="1" applyProtection="1">
      <alignment wrapText="1"/>
      <protection locked="0"/>
    </xf>
    <xf numFmtId="3" fontId="0" fillId="0" borderId="0" xfId="0" applyNumberFormat="1"/>
    <xf numFmtId="169" fontId="0" fillId="14" borderId="1" xfId="0" applyNumberFormat="1" applyFill="1" applyBorder="1" applyAlignment="1">
      <alignment wrapText="1"/>
    </xf>
    <xf numFmtId="0" fontId="3" fillId="0" borderId="3" xfId="0" applyFont="1" applyFill="1" applyBorder="1" applyAlignment="1">
      <alignment wrapText="1"/>
    </xf>
    <xf numFmtId="38" fontId="7" fillId="12" borderId="1" xfId="0" applyNumberFormat="1" applyFont="1" applyFill="1" applyBorder="1" applyAlignment="1">
      <alignment wrapText="1"/>
    </xf>
    <xf numFmtId="0" fontId="0" fillId="0" borderId="4" xfId="0" applyFill="1" applyBorder="1" applyAlignment="1" applyProtection="1">
      <alignment horizontal="center" wrapText="1"/>
      <protection locked="0"/>
    </xf>
    <xf numFmtId="0" fontId="0" fillId="0" borderId="2" xfId="0" applyFill="1" applyBorder="1" applyAlignment="1" applyProtection="1">
      <alignment horizontal="center" wrapText="1"/>
      <protection locked="0"/>
    </xf>
    <xf numFmtId="0" fontId="0" fillId="0" borderId="18" xfId="0"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0" borderId="28" xfId="0" applyBorder="1" applyAlignment="1" applyProtection="1">
      <alignment horizontal="center" wrapText="1"/>
      <protection locked="0"/>
    </xf>
    <xf numFmtId="0" fontId="0" fillId="0" borderId="31" xfId="0" applyBorder="1" applyAlignment="1" applyProtection="1">
      <alignment horizontal="center" wrapText="1"/>
      <protection locked="0"/>
    </xf>
    <xf numFmtId="164" fontId="0" fillId="0" borderId="4" xfId="0" applyNumberFormat="1" applyFill="1" applyBorder="1" applyAlignment="1">
      <alignment wrapText="1"/>
    </xf>
    <xf numFmtId="4" fontId="0" fillId="5" borderId="1" xfId="0" applyNumberFormat="1" applyFill="1" applyBorder="1" applyAlignment="1">
      <alignment wrapText="1"/>
    </xf>
    <xf numFmtId="0" fontId="0" fillId="0" borderId="0" xfId="0" applyAlignment="1">
      <alignment wrapText="1"/>
    </xf>
    <xf numFmtId="0" fontId="0" fillId="0" borderId="0" xfId="0" applyFont="1" applyAlignment="1"/>
    <xf numFmtId="3" fontId="2" fillId="12" borderId="1" xfId="0" applyNumberFormat="1" applyFont="1" applyFill="1" applyBorder="1" applyAlignment="1">
      <alignment wrapText="1"/>
    </xf>
    <xf numFmtId="0" fontId="13" fillId="0" borderId="0" xfId="0" applyFont="1" applyAlignment="1">
      <alignment horizontal="center"/>
    </xf>
    <xf numFmtId="0" fontId="0" fillId="0" borderId="18" xfId="0" applyFill="1" applyBorder="1" applyAlignment="1" applyProtection="1">
      <alignment horizontal="center" wrapText="1"/>
      <protection locked="0"/>
    </xf>
    <xf numFmtId="0" fontId="0" fillId="0" borderId="25" xfId="0" applyFill="1" applyBorder="1" applyAlignment="1" applyProtection="1">
      <alignment horizontal="center" wrapText="1"/>
      <protection locked="0"/>
    </xf>
    <xf numFmtId="0" fontId="0" fillId="0" borderId="20" xfId="0" applyFill="1" applyBorder="1" applyAlignment="1" applyProtection="1">
      <alignment horizontal="center" wrapText="1"/>
      <protection locked="0"/>
    </xf>
    <xf numFmtId="0" fontId="0" fillId="0" borderId="4" xfId="0" applyFill="1" applyBorder="1" applyAlignment="1" applyProtection="1">
      <alignment horizontal="center" wrapText="1"/>
      <protection locked="0"/>
    </xf>
    <xf numFmtId="0" fontId="0" fillId="0" borderId="2" xfId="0" applyFill="1" applyBorder="1" applyAlignment="1" applyProtection="1">
      <alignment horizontal="center" wrapText="1"/>
      <protection locked="0"/>
    </xf>
    <xf numFmtId="0" fontId="0" fillId="0" borderId="17" xfId="0" applyFill="1" applyBorder="1" applyAlignment="1" applyProtection="1">
      <alignment horizontal="center" wrapText="1"/>
      <protection locked="0"/>
    </xf>
    <xf numFmtId="0" fontId="0" fillId="0" borderId="26" xfId="0" applyFill="1" applyBorder="1" applyAlignment="1" applyProtection="1">
      <alignment horizontal="center" wrapText="1"/>
      <protection locked="0"/>
    </xf>
    <xf numFmtId="0" fontId="0" fillId="0" borderId="15" xfId="0" applyFill="1" applyBorder="1" applyAlignment="1" applyProtection="1">
      <alignment horizontal="center" wrapText="1"/>
      <protection locked="0"/>
    </xf>
    <xf numFmtId="0" fontId="0" fillId="0" borderId="0" xfId="0" applyFill="1" applyBorder="1" applyAlignment="1" applyProtection="1">
      <alignment horizontal="center" wrapText="1"/>
      <protection locked="0"/>
    </xf>
    <xf numFmtId="0" fontId="0" fillId="0" borderId="16" xfId="0" applyFill="1" applyBorder="1" applyAlignment="1" applyProtection="1">
      <alignment horizontal="center" wrapText="1"/>
      <protection locked="0"/>
    </xf>
    <xf numFmtId="0" fontId="2" fillId="0" borderId="25" xfId="0" applyFont="1" applyFill="1" applyBorder="1" applyAlignment="1" applyProtection="1">
      <alignment horizontal="center" wrapText="1"/>
      <protection locked="0"/>
    </xf>
    <xf numFmtId="0" fontId="0" fillId="0" borderId="18" xfId="0" applyBorder="1" applyAlignment="1" applyProtection="1">
      <alignment horizontal="center" wrapText="1"/>
      <protection locked="0"/>
    </xf>
    <xf numFmtId="0" fontId="0" fillId="0" borderId="6" xfId="0" applyBorder="1" applyAlignment="1" applyProtection="1">
      <alignment horizontal="center" wrapText="1"/>
      <protection locked="0"/>
    </xf>
    <xf numFmtId="0" fontId="0" fillId="0" borderId="31" xfId="0" applyFill="1" applyBorder="1" applyAlignment="1" applyProtection="1">
      <alignment horizontal="center" wrapText="1"/>
      <protection locked="0"/>
    </xf>
    <xf numFmtId="0" fontId="0" fillId="0" borderId="36" xfId="0" applyFill="1" applyBorder="1" applyAlignment="1" applyProtection="1">
      <alignment horizontal="center" wrapText="1"/>
      <protection locked="0"/>
    </xf>
    <xf numFmtId="0" fontId="0" fillId="0" borderId="25" xfId="0" applyBorder="1" applyAlignment="1" applyProtection="1">
      <alignment horizontal="center" wrapText="1"/>
      <protection locked="0"/>
    </xf>
    <xf numFmtId="0" fontId="0" fillId="0" borderId="20" xfId="0"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0" borderId="4" xfId="0" applyBorder="1" applyAlignment="1" applyProtection="1">
      <alignment horizontal="center" wrapText="1"/>
      <protection locked="0"/>
    </xf>
    <xf numFmtId="0" fontId="3" fillId="0" borderId="19" xfId="0" applyFont="1" applyFill="1" applyBorder="1" applyAlignment="1" applyProtection="1">
      <alignment horizontal="center" wrapText="1"/>
      <protection locked="0"/>
    </xf>
    <xf numFmtId="0" fontId="3" fillId="0" borderId="22" xfId="0" applyFont="1" applyFill="1" applyBorder="1" applyAlignment="1" applyProtection="1">
      <alignment horizontal="center" wrapText="1"/>
      <protection locked="0"/>
    </xf>
    <xf numFmtId="0" fontId="3" fillId="0" borderId="5" xfId="0" applyFont="1" applyFill="1" applyBorder="1" applyAlignment="1" applyProtection="1">
      <alignment horizontal="center" wrapText="1"/>
      <protection locked="0"/>
    </xf>
    <xf numFmtId="0" fontId="0" fillId="0" borderId="28" xfId="0" applyBorder="1" applyAlignment="1" applyProtection="1">
      <alignment horizontal="center" wrapText="1"/>
      <protection locked="0"/>
    </xf>
    <xf numFmtId="0" fontId="0" fillId="0" borderId="31" xfId="0" applyBorder="1" applyAlignment="1" applyProtection="1">
      <alignment horizontal="center" wrapText="1"/>
      <protection locked="0"/>
    </xf>
    <xf numFmtId="0" fontId="0" fillId="5" borderId="3" xfId="0" applyFill="1" applyBorder="1" applyAlignment="1">
      <alignment wrapText="1"/>
    </xf>
    <xf numFmtId="0" fontId="0" fillId="5" borderId="2" xfId="0" applyFill="1" applyBorder="1" applyAlignment="1">
      <alignment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12" borderId="3" xfId="0" applyFill="1" applyBorder="1" applyAlignment="1">
      <alignment horizontal="center" vertical="center" wrapText="1"/>
    </xf>
    <xf numFmtId="0" fontId="0" fillId="12" borderId="4" xfId="0" applyFill="1" applyBorder="1" applyAlignment="1">
      <alignment horizontal="center" vertical="center" wrapText="1"/>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11" fillId="0" borderId="0" xfId="0" applyFont="1" applyAlignment="1">
      <alignment wrapText="1"/>
    </xf>
    <xf numFmtId="0" fontId="3" fillId="0" borderId="0" xfId="0" applyFont="1" applyAlignment="1">
      <alignment horizontal="center" wrapText="1"/>
    </xf>
    <xf numFmtId="0" fontId="0" fillId="0" borderId="0" xfId="0" applyAlignment="1">
      <alignment horizontal="center" wrapText="1"/>
    </xf>
    <xf numFmtId="3" fontId="3" fillId="0" borderId="0" xfId="0" applyNumberFormat="1" applyFont="1" applyAlignment="1">
      <alignment horizontal="left" wrapText="1"/>
    </xf>
    <xf numFmtId="0" fontId="0" fillId="0" borderId="0" xfId="0" applyAlignment="1">
      <alignment wrapText="1"/>
    </xf>
  </cellXfs>
  <cellStyles count="11">
    <cellStyle name="Comma" xfId="1" builtinId="3"/>
    <cellStyle name="Comma 2" xfId="3"/>
    <cellStyle name="Comma 2 2" xfId="7"/>
    <cellStyle name="Comma 3" xfId="6"/>
    <cellStyle name="Hyperlink" xfId="2" builtinId="8"/>
    <cellStyle name="Hyperlink 2" xfId="4"/>
    <cellStyle name="Normal" xfId="0" builtinId="0"/>
    <cellStyle name="Normal 2" xfId="8"/>
    <cellStyle name="Normal 3" xfId="9"/>
    <cellStyle name="Normal 4" xfId="10"/>
    <cellStyle name="Normal 5" xfId="5"/>
  </cellStyles>
  <dxfs count="0"/>
  <tableStyles count="0" defaultTableStyle="TableStyleMedium2" defaultPivotStyle="PivotStyleLight16"/>
  <colors>
    <mruColors>
      <color rgb="FFFFFF99"/>
      <color rgb="FFDAF3F4"/>
      <color rgb="FFFF3399"/>
      <color rgb="FFFFFF66"/>
      <color rgb="FFB1E8EF"/>
      <color rgb="FFFF33CC"/>
      <color rgb="FF0099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25" b="1" i="0" u="none" strike="noStrike" baseline="0">
                <a:solidFill>
                  <a:srgbClr val="000000"/>
                </a:solidFill>
                <a:latin typeface="Arial"/>
                <a:ea typeface="Arial"/>
                <a:cs typeface="Arial"/>
              </a:defRPr>
            </a:pPr>
            <a:r>
              <a:rPr lang="en-US"/>
              <a:t>AW Water Use/Loss Breakdown</a:t>
            </a:r>
          </a:p>
        </c:rich>
      </c:tx>
      <c:layout>
        <c:manualLayout>
          <c:xMode val="edge"/>
          <c:yMode val="edge"/>
          <c:x val="2.638923233769333E-2"/>
          <c:y val="1.598519739063492E-2"/>
        </c:manualLayout>
      </c:layout>
      <c:overlay val="0"/>
      <c:spPr>
        <a:noFill/>
        <a:ln w="25400">
          <a:noFill/>
        </a:ln>
      </c:spPr>
    </c:title>
    <c:autoTitleDeleted val="0"/>
    <c:plotArea>
      <c:layout>
        <c:manualLayout>
          <c:layoutTarget val="inner"/>
          <c:xMode val="edge"/>
          <c:yMode val="edge"/>
          <c:x val="0.15951612296750697"/>
          <c:y val="0.23722627737226276"/>
          <c:w val="0.41364180852263877"/>
          <c:h val="0.68613138686131392"/>
        </c:manualLayout>
      </c:layout>
      <c:pieChart>
        <c:varyColors val="1"/>
        <c:ser>
          <c:idx val="0"/>
          <c:order val="0"/>
          <c:spPr>
            <a:ln w="12700">
              <a:solidFill>
                <a:srgbClr val="000000"/>
              </a:solidFill>
              <a:prstDash val="solid"/>
            </a:ln>
          </c:spPr>
          <c:explosion val="14"/>
          <c:dPt>
            <c:idx val="0"/>
            <c:bubble3D val="0"/>
            <c:spPr>
              <a:solidFill>
                <a:srgbClr val="9999FF"/>
              </a:solidFill>
              <a:ln w="12700">
                <a:solidFill>
                  <a:srgbClr val="000000"/>
                </a:solidFill>
                <a:prstDash val="solid"/>
              </a:ln>
            </c:spPr>
          </c:dPt>
          <c:dPt>
            <c:idx val="1"/>
            <c:bubble3D val="0"/>
            <c:spPr>
              <a:solidFill>
                <a:srgbClr val="993366"/>
              </a:solidFill>
              <a:ln w="12700">
                <a:solidFill>
                  <a:srgbClr val="000000"/>
                </a:solidFill>
                <a:prstDash val="solid"/>
              </a:ln>
            </c:spPr>
          </c:dPt>
          <c:dPt>
            <c:idx val="2"/>
            <c:bubble3D val="0"/>
            <c:spPr>
              <a:solidFill>
                <a:srgbClr val="FFFFCC"/>
              </a:solidFill>
              <a:ln w="12700">
                <a:solidFill>
                  <a:srgbClr val="000000"/>
                </a:solidFill>
                <a:prstDash val="solid"/>
              </a:ln>
            </c:spPr>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dPt>
            <c:idx val="5"/>
            <c:bubble3D val="0"/>
            <c:spPr>
              <a:solidFill>
                <a:srgbClr val="FF8080"/>
              </a:solidFill>
              <a:ln w="12700">
                <a:solidFill>
                  <a:srgbClr val="000000"/>
                </a:solidFill>
                <a:prstDash val="solid"/>
              </a:ln>
            </c:spPr>
          </c:dPt>
          <c:dPt>
            <c:idx val="6"/>
            <c:bubble3D val="0"/>
            <c:spPr>
              <a:solidFill>
                <a:srgbClr val="0066CC"/>
              </a:solidFill>
              <a:ln w="12700">
                <a:solidFill>
                  <a:srgbClr val="000000"/>
                </a:solidFill>
                <a:prstDash val="solid"/>
              </a:ln>
            </c:spPr>
          </c:dPt>
          <c:dPt>
            <c:idx val="7"/>
            <c:bubble3D val="0"/>
            <c:spPr>
              <a:solidFill>
                <a:srgbClr val="CCCCFF"/>
              </a:solidFill>
              <a:ln w="12700">
                <a:solidFill>
                  <a:srgbClr val="000000"/>
                </a:solidFill>
                <a:prstDash val="solid"/>
              </a:ln>
            </c:spPr>
          </c:dPt>
          <c:dPt>
            <c:idx val="8"/>
            <c:bubble3D val="0"/>
            <c:spPr>
              <a:solidFill>
                <a:srgbClr val="000080"/>
              </a:solidFill>
              <a:ln w="12700">
                <a:solidFill>
                  <a:srgbClr val="000000"/>
                </a:solidFill>
                <a:prstDash val="solid"/>
              </a:ln>
            </c:spPr>
          </c:dPt>
          <c:dPt>
            <c:idx val="9"/>
            <c:bubble3D val="0"/>
            <c:spPr>
              <a:solidFill>
                <a:srgbClr val="FF00FF"/>
              </a:solidFill>
              <a:ln w="12700">
                <a:solidFill>
                  <a:srgbClr val="000000"/>
                </a:solidFill>
                <a:prstDash val="solid"/>
              </a:ln>
            </c:spPr>
          </c:dPt>
          <c:dPt>
            <c:idx val="10"/>
            <c:bubble3D val="0"/>
            <c:spPr>
              <a:solidFill>
                <a:srgbClr val="FFFF00"/>
              </a:solidFill>
              <a:ln w="12700">
                <a:solidFill>
                  <a:srgbClr val="000000"/>
                </a:solidFill>
                <a:prstDash val="solid"/>
              </a:ln>
            </c:spPr>
          </c:dPt>
          <c:dPt>
            <c:idx val="11"/>
            <c:bubble3D val="0"/>
            <c:spPr>
              <a:solidFill>
                <a:srgbClr val="00FFFF"/>
              </a:solidFill>
              <a:ln w="12700">
                <a:solidFill>
                  <a:srgbClr val="000000"/>
                </a:solidFill>
                <a:prstDash val="solid"/>
              </a:ln>
            </c:spPr>
          </c:dPt>
          <c:dPt>
            <c:idx val="12"/>
            <c:bubble3D val="0"/>
            <c:spPr>
              <a:solidFill>
                <a:srgbClr val="800080"/>
              </a:solidFill>
              <a:ln w="12700">
                <a:solidFill>
                  <a:srgbClr val="000000"/>
                </a:solidFill>
                <a:prstDash val="solid"/>
              </a:ln>
            </c:spPr>
          </c:dPt>
          <c:dLbls>
            <c:dLbl>
              <c:idx val="0"/>
              <c:layout>
                <c:manualLayout>
                  <c:x val="1.4301445507431653E-2"/>
                  <c:y val="-0.19245186504971551"/>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1"/>
              <c:layout>
                <c:manualLayout>
                  <c:x val="5.1512967552887305E-2"/>
                  <c:y val="-0.3326131770025097"/>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2"/>
              <c:layout>
                <c:manualLayout>
                  <c:x val="9.4428160803899694E-2"/>
                  <c:y val="-0.29098166561296623"/>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3"/>
              <c:layout>
                <c:manualLayout>
                  <c:x val="0.1279608210456934"/>
                  <c:y val="-0.22963101327662508"/>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4"/>
              <c:layout>
                <c:manualLayout>
                  <c:x val="0.15884882482511709"/>
                  <c:y val="-0.14407954480142537"/>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5"/>
              <c:layout>
                <c:manualLayout>
                  <c:x val="0.18816593181326788"/>
                  <c:y val="-6.9642316608234195E-2"/>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6"/>
              <c:layout>
                <c:manualLayout>
                  <c:x val="0.20920206142115458"/>
                  <c:y val="-6.2436538498381131E-3"/>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7"/>
              <c:layout>
                <c:manualLayout>
                  <c:x val="0.18802239062596759"/>
                  <c:y val="4.9814931892637547E-2"/>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8"/>
              <c:layout>
                <c:manualLayout>
                  <c:x val="0.16810796460661395"/>
                  <c:y val="0.11368335344943196"/>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9"/>
              <c:layout>
                <c:manualLayout>
                  <c:x val="0.14409806728704366"/>
                  <c:y val="0.16789886684404595"/>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10"/>
              <c:layout>
                <c:manualLayout>
                  <c:x val="0.10921966647549197"/>
                  <c:y val="0.22154759852098785"/>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dLbl>
              <c:idx val="11"/>
              <c:layout>
                <c:manualLayout>
                  <c:x val="7.6926864207023812E-2"/>
                  <c:y val="0.21070157288733071"/>
                </c:manualLayout>
              </c:layout>
              <c:dLblPos val="bestFit"/>
              <c:showLegendKey val="1"/>
              <c:showVal val="1"/>
              <c:showCatName val="1"/>
              <c:showSerName val="0"/>
              <c:showPercent val="1"/>
              <c:showBubbleSize val="0"/>
              <c:separator>, </c:separator>
              <c:extLst>
                <c:ext xmlns:c15="http://schemas.microsoft.com/office/drawing/2012/chart" uri="{CE6537A1-D6FC-4f65-9D91-7224C49458BB}">
                  <c15:layout/>
                </c:ext>
              </c:extLst>
            </c:dLbl>
            <c:numFmt formatCode="0.00%" sourceLinked="0"/>
            <c:spPr>
              <a:noFill/>
              <a:ln w="25400">
                <a:noFill/>
              </a:ln>
            </c:spPr>
            <c:txPr>
              <a:bodyPr/>
              <a:lstStyle/>
              <a:p>
                <a:pPr algn="l">
                  <a:defRPr sz="800" b="0" i="0" u="none" strike="noStrike" baseline="0">
                    <a:solidFill>
                      <a:srgbClr val="000000"/>
                    </a:solidFill>
                    <a:latin typeface="Arial"/>
                    <a:ea typeface="Arial"/>
                    <a:cs typeface="Arial"/>
                  </a:defRPr>
                </a:pPr>
                <a:endParaRPr lang="en-US"/>
              </a:p>
            </c:txPr>
            <c:dLblPos val="bestFit"/>
            <c:showLegendKey val="1"/>
            <c:showVal val="1"/>
            <c:showCatName val="1"/>
            <c:showSerName val="0"/>
            <c:showPercent val="1"/>
            <c:showBubbleSize val="0"/>
            <c:separator>, </c:separator>
            <c:showLeaderLines val="1"/>
            <c:extLst>
              <c:ext xmlns:c15="http://schemas.microsoft.com/office/drawing/2012/chart" uri="{CE6537A1-D6FC-4f65-9D91-7224C49458BB}"/>
            </c:extLst>
          </c:dLbls>
          <c:cat>
            <c:strRef>
              <c:f>'Info Tracker'!$C$96:$C$108</c:f>
              <c:strCache>
                <c:ptCount val="13"/>
                <c:pt idx="0">
                  <c:v>Total Billed</c:v>
                </c:pt>
                <c:pt idx="1">
                  <c:v>Utility Use - Buildings</c:v>
                </c:pt>
                <c:pt idx="2">
                  <c:v>Utility Use - Maintenance</c:v>
                </c:pt>
                <c:pt idx="3">
                  <c:v>Fire Suppression</c:v>
                </c:pt>
                <c:pt idx="4">
                  <c:v>Fire Hydrant/System Testing &amp; Maint</c:v>
                </c:pt>
                <c:pt idx="5">
                  <c:v>System Expansion</c:v>
                </c:pt>
                <c:pt idx="6">
                  <c:v>Loss - Overflows</c:v>
                </c:pt>
                <c:pt idx="7">
                  <c:v>Loss - Customer Meter Inaccuracy</c:v>
                </c:pt>
                <c:pt idx="8">
                  <c:v>Loss - Data Handling Errors</c:v>
                </c:pt>
                <c:pt idx="9">
                  <c:v>Loss - Theft</c:v>
                </c:pt>
                <c:pt idx="10">
                  <c:v>Loss - Reported Breaks &amp; Leaks</c:v>
                </c:pt>
                <c:pt idx="11">
                  <c:v>Loss - Unreported Breaks &amp; Leaks</c:v>
                </c:pt>
                <c:pt idx="12">
                  <c:v>Total</c:v>
                </c:pt>
              </c:strCache>
            </c:strRef>
          </c:cat>
          <c:val>
            <c:numRef>
              <c:f>'Info Tracker'!$A$96:$A$107</c:f>
              <c:numCache>
                <c:formatCode>#,##0.0_);[Red]\(#,##0.0\)</c:formatCode>
                <c:ptCount val="12"/>
                <c:pt idx="0">
                  <c:v>37914087013</c:v>
                </c:pt>
                <c:pt idx="1">
                  <c:v>54684090</c:v>
                </c:pt>
                <c:pt idx="2">
                  <c:v>84895909</c:v>
                </c:pt>
                <c:pt idx="3">
                  <c:v>802316</c:v>
                </c:pt>
                <c:pt idx="4">
                  <c:v>4132878</c:v>
                </c:pt>
                <c:pt idx="5">
                  <c:v>2897208</c:v>
                </c:pt>
                <c:pt idx="6">
                  <c:v>2743778</c:v>
                </c:pt>
                <c:pt idx="7">
                  <c:v>795185857.01740265</c:v>
                </c:pt>
                <c:pt idx="8">
                  <c:v>0</c:v>
                </c:pt>
                <c:pt idx="9">
                  <c:v>113813522.15360728</c:v>
                </c:pt>
                <c:pt idx="10">
                  <c:v>75120161</c:v>
                </c:pt>
                <c:pt idx="11">
                  <c:v>6477046129.2718992</c:v>
                </c:pt>
              </c:numCache>
            </c:numRef>
          </c:val>
        </c:ser>
        <c:ser>
          <c:idx val="1"/>
          <c:order val="1"/>
          <c:tx>
            <c:strRef>
              <c:f>'Report Format'!$E$46</c:f>
              <c:strCache>
                <c:ptCount val="1"/>
                <c:pt idx="0">
                  <c:v>Unbilled Unmetered  (amount used by other city Departments) **</c:v>
                </c:pt>
              </c:strCache>
            </c:strRef>
          </c:tx>
          <c:dLbls>
            <c:spPr>
              <a:noFill/>
              <a:ln>
                <a:noFill/>
              </a:ln>
              <a:effectLst/>
            </c:spPr>
            <c:showLegendKey val="1"/>
            <c:showVal val="1"/>
            <c:showCatName val="1"/>
            <c:showSerName val="0"/>
            <c:showPercent val="1"/>
            <c:showBubbleSize val="0"/>
            <c:showLeaderLines val="1"/>
            <c:extLst>
              <c:ext xmlns:c15="http://schemas.microsoft.com/office/drawing/2012/chart" uri="{CE6537A1-D6FC-4f65-9D91-7224C49458BB}"/>
            </c:extLst>
          </c:dLbls>
          <c:val>
            <c:numRef>
              <c:f>'Report Format'!$F$46</c:f>
              <c:numCache>
                <c:formatCode>#,##0.0_);[Red]\(#,##0.0\)</c:formatCode>
                <c:ptCount val="1"/>
                <c:pt idx="0">
                  <c:v>92728311</c:v>
                </c:pt>
              </c:numCache>
            </c:numRef>
          </c:val>
        </c:ser>
        <c:dLbls>
          <c:showLegendKey val="1"/>
          <c:showVal val="1"/>
          <c:showCatName val="1"/>
          <c:showSerName val="0"/>
          <c:showPercent val="1"/>
          <c:showBubbleSize val="0"/>
          <c:separator>, </c:separator>
          <c:showLeaderLines val="1"/>
        </c:dLbls>
        <c:firstSliceAng val="12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2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1914525</xdr:colOff>
      <xdr:row>101</xdr:row>
      <xdr:rowOff>19050</xdr:rowOff>
    </xdr:from>
    <xdr:to>
      <xdr:col>3</xdr:col>
      <xdr:colOff>247650</xdr:colOff>
      <xdr:row>106</xdr:row>
      <xdr:rowOff>152400</xdr:rowOff>
    </xdr:to>
    <xdr:sp macro="" textlink="">
      <xdr:nvSpPr>
        <xdr:cNvPr id="2061" name="AutoShape 13"/>
        <xdr:cNvSpPr>
          <a:spLocks/>
        </xdr:cNvSpPr>
      </xdr:nvSpPr>
      <xdr:spPr bwMode="auto">
        <a:xfrm>
          <a:off x="3810000" y="44596050"/>
          <a:ext cx="333375" cy="942975"/>
        </a:xfrm>
        <a:prstGeom prst="rightBrace">
          <a:avLst>
            <a:gd name="adj1" fmla="val 23571"/>
            <a:gd name="adj2" fmla="val 438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1914525</xdr:colOff>
      <xdr:row>95</xdr:row>
      <xdr:rowOff>28575</xdr:rowOff>
    </xdr:from>
    <xdr:to>
      <xdr:col>3</xdr:col>
      <xdr:colOff>247650</xdr:colOff>
      <xdr:row>101</xdr:row>
      <xdr:rowOff>28575</xdr:rowOff>
    </xdr:to>
    <xdr:sp macro="" textlink="">
      <xdr:nvSpPr>
        <xdr:cNvPr id="2062" name="AutoShape 14"/>
        <xdr:cNvSpPr>
          <a:spLocks/>
        </xdr:cNvSpPr>
      </xdr:nvSpPr>
      <xdr:spPr bwMode="auto">
        <a:xfrm>
          <a:off x="3810000" y="43634025"/>
          <a:ext cx="333375" cy="971550"/>
        </a:xfrm>
        <a:prstGeom prst="rightBrace">
          <a:avLst>
            <a:gd name="adj1" fmla="val 24286"/>
            <a:gd name="adj2" fmla="val 5540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9525</xdr:colOff>
      <xdr:row>69</xdr:row>
      <xdr:rowOff>0</xdr:rowOff>
    </xdr:from>
    <xdr:to>
      <xdr:col>4</xdr:col>
      <xdr:colOff>3057525</xdr:colOff>
      <xdr:row>69</xdr:row>
      <xdr:rowOff>0</xdr:rowOff>
    </xdr:to>
    <xdr:sp macro="" textlink="">
      <xdr:nvSpPr>
        <xdr:cNvPr id="2066" name="Line 18"/>
        <xdr:cNvSpPr>
          <a:spLocks noChangeShapeType="1"/>
        </xdr:cNvSpPr>
      </xdr:nvSpPr>
      <xdr:spPr bwMode="auto">
        <a:xfrm flipV="1">
          <a:off x="6838950" y="33699450"/>
          <a:ext cx="3048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69</xdr:row>
      <xdr:rowOff>0</xdr:rowOff>
    </xdr:from>
    <xdr:to>
      <xdr:col>5</xdr:col>
      <xdr:colOff>0</xdr:colOff>
      <xdr:row>69</xdr:row>
      <xdr:rowOff>0</xdr:rowOff>
    </xdr:to>
    <xdr:sp macro="" textlink="">
      <xdr:nvSpPr>
        <xdr:cNvPr id="2067" name="Line 19"/>
        <xdr:cNvSpPr>
          <a:spLocks noChangeShapeType="1"/>
        </xdr:cNvSpPr>
      </xdr:nvSpPr>
      <xdr:spPr bwMode="auto">
        <a:xfrm>
          <a:off x="6829425" y="33699450"/>
          <a:ext cx="30765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161925</xdr:colOff>
      <xdr:row>97</xdr:row>
      <xdr:rowOff>66674</xdr:rowOff>
    </xdr:from>
    <xdr:to>
      <xdr:col>12</xdr:col>
      <xdr:colOff>942975</xdr:colOff>
      <xdr:row>131</xdr:row>
      <xdr:rowOff>114299</xdr:rowOff>
    </xdr:to>
    <xdr:graphicFrame macro="">
      <xdr:nvGraphicFramePr>
        <xdr:cNvPr id="102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2628900</xdr:colOff>
      <xdr:row>101</xdr:row>
      <xdr:rowOff>85725</xdr:rowOff>
    </xdr:from>
    <xdr:to>
      <xdr:col>5</xdr:col>
      <xdr:colOff>104775</xdr:colOff>
      <xdr:row>105</xdr:row>
      <xdr:rowOff>28575</xdr:rowOff>
    </xdr:to>
    <xdr:sp macro="" textlink="">
      <xdr:nvSpPr>
        <xdr:cNvPr id="1027" name="Rectangle 3"/>
        <xdr:cNvSpPr>
          <a:spLocks noChangeArrowheads="1"/>
        </xdr:cNvSpPr>
      </xdr:nvSpPr>
      <xdr:spPr bwMode="auto">
        <a:xfrm>
          <a:off x="3762375" y="24755475"/>
          <a:ext cx="1762125" cy="5905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800" b="1" i="0" u="none" strike="noStrike" baseline="0">
              <a:solidFill>
                <a:srgbClr val="000000"/>
              </a:solidFill>
              <a:latin typeface="Arial"/>
              <a:cs typeface="Arial"/>
            </a:rPr>
            <a:t>Legend:</a:t>
          </a: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 Category</a:t>
          </a:r>
        </a:p>
        <a:p>
          <a:pPr algn="l" rtl="0">
            <a:defRPr sz="1000"/>
          </a:pPr>
          <a:r>
            <a:rPr lang="en-US" sz="800" b="0" i="0" u="none" strike="noStrike" baseline="0">
              <a:solidFill>
                <a:srgbClr val="000000"/>
              </a:solidFill>
              <a:latin typeface="Arial"/>
              <a:cs typeface="Arial"/>
            </a:rPr>
            <a:t>* Total Gallons This Year</a:t>
          </a:r>
        </a:p>
        <a:p>
          <a:pPr algn="l" rtl="0">
            <a:defRPr sz="1000"/>
          </a:pPr>
          <a:r>
            <a:rPr lang="en-US" sz="800" b="0" i="0" u="none" strike="noStrike" baseline="0">
              <a:solidFill>
                <a:srgbClr val="000000"/>
              </a:solidFill>
              <a:latin typeface="Arial"/>
              <a:cs typeface="Arial"/>
            </a:rPr>
            <a:t>* % of Corrected System Input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dan.strub@austintexas.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defaultGridColor="0" colorId="9" workbookViewId="0"/>
  </sheetViews>
  <sheetFormatPr defaultRowHeight="12.75"/>
  <cols>
    <col min="1" max="1" width="12" customWidth="1"/>
  </cols>
  <sheetData>
    <row r="1" spans="1:14">
      <c r="A1" s="130"/>
      <c r="B1" s="345" t="s">
        <v>83</v>
      </c>
      <c r="C1" s="345"/>
      <c r="D1" s="345"/>
      <c r="E1" s="345"/>
      <c r="F1" s="345"/>
      <c r="G1" s="345"/>
      <c r="H1" s="345"/>
      <c r="I1" s="345"/>
      <c r="J1" s="345"/>
      <c r="K1" s="345"/>
      <c r="L1" s="345"/>
      <c r="M1" s="345"/>
      <c r="N1" s="345"/>
    </row>
    <row r="2" spans="1:14">
      <c r="A2" s="130"/>
      <c r="B2" s="131"/>
      <c r="C2" s="131"/>
      <c r="D2" s="131"/>
      <c r="E2" s="131"/>
      <c r="F2" s="131"/>
      <c r="G2" s="131"/>
      <c r="H2" s="131"/>
      <c r="I2" s="131"/>
      <c r="J2" s="131"/>
      <c r="K2" s="131"/>
      <c r="L2" s="131"/>
      <c r="M2" s="131"/>
      <c r="N2" s="131"/>
    </row>
    <row r="3" spans="1:14">
      <c r="A3" s="130"/>
      <c r="B3" s="130" t="s">
        <v>84</v>
      </c>
      <c r="C3" s="130"/>
      <c r="D3" s="130"/>
      <c r="E3" s="130"/>
      <c r="F3" s="130"/>
      <c r="G3" s="130"/>
      <c r="H3" s="130"/>
      <c r="I3" s="130"/>
      <c r="J3" s="130"/>
      <c r="K3" s="130"/>
      <c r="L3" s="130"/>
      <c r="M3" s="130"/>
      <c r="N3" s="130"/>
    </row>
    <row r="4" spans="1:14">
      <c r="A4" s="130"/>
      <c r="B4" s="130" t="s">
        <v>85</v>
      </c>
      <c r="C4" s="130"/>
      <c r="D4" s="130"/>
      <c r="E4" s="130"/>
      <c r="F4" s="130"/>
      <c r="G4" s="130"/>
      <c r="H4" s="130"/>
      <c r="I4" s="130"/>
      <c r="J4" s="130"/>
      <c r="K4" s="130"/>
      <c r="L4" s="130"/>
      <c r="M4" s="130"/>
      <c r="N4" s="130"/>
    </row>
    <row r="5" spans="1:14">
      <c r="A5" s="130"/>
      <c r="B5" s="130" t="s">
        <v>86</v>
      </c>
      <c r="C5" s="130"/>
      <c r="D5" s="130"/>
      <c r="E5" s="130"/>
      <c r="F5" s="130"/>
      <c r="G5" s="130"/>
      <c r="H5" s="130"/>
      <c r="I5" s="130"/>
      <c r="J5" s="130"/>
      <c r="K5" s="130"/>
      <c r="L5" s="130"/>
      <c r="M5" s="130"/>
      <c r="N5" s="130"/>
    </row>
    <row r="6" spans="1:14">
      <c r="A6" s="130"/>
      <c r="B6" s="130"/>
      <c r="C6" s="130"/>
      <c r="D6" s="130"/>
      <c r="E6" s="130"/>
      <c r="F6" s="130"/>
      <c r="G6" s="130"/>
      <c r="H6" s="130"/>
      <c r="I6" s="130"/>
      <c r="J6" s="130"/>
      <c r="K6" s="130"/>
      <c r="L6" s="130"/>
      <c r="M6" s="130"/>
      <c r="N6" s="130"/>
    </row>
    <row r="7" spans="1:14">
      <c r="A7" s="130"/>
      <c r="B7" s="130" t="s">
        <v>82</v>
      </c>
      <c r="C7" s="130"/>
      <c r="D7" s="130"/>
      <c r="E7" s="130"/>
      <c r="F7" s="130"/>
      <c r="G7" s="130"/>
      <c r="H7" s="130"/>
      <c r="I7" s="130"/>
      <c r="J7" s="130"/>
      <c r="K7" s="130"/>
      <c r="L7" s="130"/>
      <c r="M7" s="130"/>
      <c r="N7" s="130"/>
    </row>
    <row r="8" spans="1:14">
      <c r="A8" s="130"/>
      <c r="B8" s="130"/>
      <c r="C8" s="130" t="s">
        <v>78</v>
      </c>
      <c r="D8" s="130"/>
      <c r="E8" s="130"/>
      <c r="F8" s="130"/>
      <c r="G8" s="130"/>
      <c r="H8" s="130"/>
      <c r="I8" s="130"/>
      <c r="J8" s="130"/>
      <c r="K8" s="130"/>
      <c r="L8" s="130"/>
      <c r="M8" s="130"/>
      <c r="N8" s="130"/>
    </row>
    <row r="9" spans="1:14">
      <c r="A9" s="130"/>
      <c r="B9" s="130"/>
      <c r="C9" s="130" t="s">
        <v>72</v>
      </c>
      <c r="D9" s="130"/>
      <c r="E9" s="130"/>
      <c r="F9" s="130"/>
      <c r="G9" s="130"/>
      <c r="H9" s="130"/>
      <c r="I9" s="130"/>
      <c r="J9" s="130"/>
      <c r="K9" s="130"/>
      <c r="L9" s="130"/>
      <c r="M9" s="130"/>
      <c r="N9" s="130"/>
    </row>
    <row r="10" spans="1:14">
      <c r="A10" s="130"/>
      <c r="B10" s="130"/>
      <c r="C10" s="130"/>
      <c r="D10" s="130"/>
      <c r="E10" s="130"/>
      <c r="F10" s="130"/>
      <c r="G10" s="130"/>
      <c r="H10" s="130"/>
      <c r="I10" s="130"/>
      <c r="J10" s="130"/>
      <c r="K10" s="130"/>
      <c r="L10" s="130"/>
      <c r="M10" s="130"/>
      <c r="N10" s="130"/>
    </row>
    <row r="11" spans="1:14">
      <c r="A11" s="130"/>
      <c r="B11" s="130" t="s">
        <v>77</v>
      </c>
      <c r="C11" s="130"/>
      <c r="D11" s="130"/>
      <c r="E11" s="130"/>
      <c r="F11" s="130"/>
      <c r="G11" s="130"/>
      <c r="H11" s="130"/>
      <c r="I11" s="130"/>
      <c r="J11" s="130"/>
      <c r="K11" s="130"/>
      <c r="L11" s="130"/>
      <c r="M11" s="130"/>
      <c r="N11" s="130"/>
    </row>
    <row r="12" spans="1:14">
      <c r="A12" s="130"/>
      <c r="B12" s="130"/>
      <c r="C12" s="130" t="s">
        <v>74</v>
      </c>
      <c r="D12" s="130"/>
      <c r="E12" s="130"/>
      <c r="F12" s="130"/>
      <c r="G12" s="130"/>
      <c r="H12" s="130"/>
      <c r="I12" s="130"/>
      <c r="J12" s="130"/>
      <c r="K12" s="130"/>
      <c r="L12" s="130"/>
      <c r="M12" s="130"/>
      <c r="N12" s="130"/>
    </row>
    <row r="13" spans="1:14">
      <c r="A13" s="130"/>
      <c r="B13" s="130"/>
      <c r="C13" s="130" t="s">
        <v>75</v>
      </c>
      <c r="D13" s="130"/>
      <c r="E13" s="130"/>
      <c r="F13" s="130"/>
      <c r="G13" s="130"/>
      <c r="H13" s="130"/>
      <c r="I13" s="130"/>
      <c r="J13" s="130"/>
      <c r="K13" s="130"/>
      <c r="L13" s="130"/>
      <c r="M13" s="130"/>
      <c r="N13" s="130"/>
    </row>
    <row r="14" spans="1:14">
      <c r="A14" s="130"/>
      <c r="B14" s="130"/>
      <c r="C14" s="130" t="s">
        <v>64</v>
      </c>
      <c r="D14" s="130"/>
      <c r="E14" s="130"/>
      <c r="F14" s="130"/>
      <c r="G14" s="130"/>
      <c r="H14" s="130"/>
      <c r="I14" s="130"/>
      <c r="J14" s="130"/>
      <c r="K14" s="130"/>
      <c r="L14" s="130"/>
      <c r="M14" s="130"/>
      <c r="N14" s="130"/>
    </row>
    <row r="15" spans="1:14">
      <c r="A15" s="130"/>
      <c r="B15" s="130"/>
      <c r="C15" s="130"/>
      <c r="D15" s="130"/>
      <c r="E15" s="130"/>
      <c r="F15" s="130"/>
      <c r="G15" s="130"/>
      <c r="H15" s="130"/>
      <c r="I15" s="130"/>
      <c r="J15" s="130"/>
      <c r="K15" s="130"/>
      <c r="L15" s="130"/>
      <c r="M15" s="130"/>
      <c r="N15" s="130"/>
    </row>
    <row r="16" spans="1:14">
      <c r="A16" s="130"/>
      <c r="B16" s="130" t="s">
        <v>81</v>
      </c>
      <c r="C16" s="130"/>
      <c r="D16" s="130"/>
      <c r="E16" s="130"/>
      <c r="F16" s="130"/>
      <c r="G16" s="130"/>
      <c r="H16" s="130"/>
      <c r="I16" s="130"/>
      <c r="J16" s="130"/>
      <c r="K16" s="130"/>
      <c r="L16" s="130"/>
      <c r="M16" s="130"/>
      <c r="N16" s="130"/>
    </row>
    <row r="17" spans="1:14">
      <c r="A17" s="130"/>
      <c r="B17" s="130"/>
      <c r="C17" s="130" t="s">
        <v>79</v>
      </c>
      <c r="D17" s="130"/>
      <c r="E17" s="130"/>
      <c r="F17" s="130"/>
      <c r="G17" s="130"/>
      <c r="H17" s="130"/>
      <c r="I17" s="130"/>
      <c r="J17" s="130"/>
      <c r="K17" s="130"/>
      <c r="L17" s="130"/>
      <c r="M17" s="130"/>
      <c r="N17" s="130"/>
    </row>
    <row r="18" spans="1:14">
      <c r="A18" s="130"/>
      <c r="B18" s="130"/>
      <c r="C18" s="130" t="s">
        <v>80</v>
      </c>
      <c r="D18" s="130"/>
      <c r="E18" s="130"/>
      <c r="F18" s="130"/>
      <c r="G18" s="130"/>
      <c r="H18" s="130"/>
      <c r="I18" s="130"/>
      <c r="J18" s="130"/>
      <c r="K18" s="130"/>
      <c r="L18" s="130"/>
      <c r="M18" s="130"/>
      <c r="N18" s="130"/>
    </row>
    <row r="19" spans="1:14">
      <c r="A19" s="130"/>
      <c r="B19" s="130"/>
      <c r="C19" s="130"/>
      <c r="D19" s="130"/>
      <c r="E19" s="130"/>
      <c r="F19" s="130"/>
      <c r="G19" s="130"/>
      <c r="H19" s="130"/>
      <c r="I19" s="130"/>
      <c r="J19" s="130"/>
      <c r="K19" s="130"/>
      <c r="L19" s="130"/>
      <c r="M19" s="130"/>
      <c r="N19" s="130"/>
    </row>
    <row r="20" spans="1:14">
      <c r="A20" s="130"/>
      <c r="B20" s="130" t="s">
        <v>69</v>
      </c>
      <c r="C20" s="130"/>
      <c r="D20" s="130"/>
      <c r="E20" s="130"/>
      <c r="F20" s="130"/>
      <c r="G20" s="130"/>
      <c r="H20" s="130"/>
      <c r="I20" s="130"/>
      <c r="J20" s="130"/>
      <c r="K20" s="130"/>
      <c r="L20" s="130"/>
      <c r="M20" s="130"/>
      <c r="N20" s="130"/>
    </row>
    <row r="21" spans="1:14">
      <c r="A21" s="130"/>
      <c r="B21" s="130"/>
      <c r="C21" s="130"/>
      <c r="D21" s="130"/>
      <c r="E21" s="130"/>
      <c r="F21" s="130"/>
      <c r="G21" s="130"/>
      <c r="H21" s="130"/>
      <c r="I21" s="130"/>
      <c r="J21" s="130"/>
      <c r="K21" s="130"/>
      <c r="L21" s="130"/>
      <c r="M21" s="130"/>
      <c r="N21" s="130"/>
    </row>
    <row r="22" spans="1:14">
      <c r="A22" s="130"/>
      <c r="B22" s="130" t="s">
        <v>70</v>
      </c>
      <c r="C22" s="130"/>
      <c r="D22" s="130"/>
      <c r="E22" s="130"/>
      <c r="F22" s="130"/>
      <c r="G22" s="130"/>
      <c r="H22" s="130"/>
      <c r="I22" s="130"/>
      <c r="J22" s="130"/>
      <c r="K22" s="130"/>
      <c r="L22" s="130"/>
      <c r="M22" s="130"/>
      <c r="N22" s="130"/>
    </row>
    <row r="23" spans="1:14">
      <c r="A23" s="130"/>
      <c r="B23" s="130"/>
      <c r="C23" s="130" t="s">
        <v>65</v>
      </c>
      <c r="D23" s="130"/>
      <c r="E23" s="130"/>
      <c r="F23" s="130"/>
      <c r="G23" s="130"/>
      <c r="H23" s="130"/>
      <c r="I23" s="130"/>
      <c r="J23" s="130"/>
      <c r="K23" s="130"/>
      <c r="L23" s="130"/>
      <c r="M23" s="130"/>
      <c r="N23" s="130"/>
    </row>
    <row r="24" spans="1:14">
      <c r="A24" s="130"/>
      <c r="B24" s="130"/>
      <c r="C24" s="130" t="s">
        <v>66</v>
      </c>
      <c r="D24" s="130"/>
      <c r="E24" s="130"/>
      <c r="F24" s="130"/>
      <c r="G24" s="130"/>
      <c r="H24" s="130"/>
      <c r="I24" s="130"/>
      <c r="J24" s="130"/>
      <c r="K24" s="130"/>
      <c r="L24" s="130"/>
      <c r="M24" s="130"/>
      <c r="N24" s="130"/>
    </row>
    <row r="25" spans="1:14">
      <c r="A25" s="130"/>
      <c r="B25" s="130"/>
      <c r="C25" s="130" t="s">
        <v>67</v>
      </c>
      <c r="D25" s="130"/>
      <c r="E25" s="130"/>
      <c r="F25" s="130"/>
      <c r="G25" s="130"/>
      <c r="H25" s="130"/>
      <c r="I25" s="130"/>
      <c r="J25" s="130"/>
      <c r="K25" s="130"/>
      <c r="L25" s="130"/>
      <c r="M25" s="130"/>
      <c r="N25" s="130"/>
    </row>
    <row r="26" spans="1:14">
      <c r="A26" s="130"/>
      <c r="B26" s="130"/>
      <c r="C26" s="130"/>
      <c r="D26" s="130"/>
      <c r="E26" s="130"/>
      <c r="F26" s="130"/>
      <c r="G26" s="130"/>
      <c r="H26" s="130"/>
      <c r="I26" s="130"/>
      <c r="J26" s="130"/>
      <c r="K26" s="130"/>
      <c r="L26" s="130"/>
      <c r="M26" s="130"/>
      <c r="N26" s="130"/>
    </row>
    <row r="27" spans="1:14">
      <c r="A27" s="130"/>
      <c r="B27" s="130" t="s">
        <v>71</v>
      </c>
      <c r="C27" s="130"/>
      <c r="D27" s="130"/>
      <c r="E27" s="130"/>
      <c r="F27" s="130"/>
      <c r="G27" s="130"/>
      <c r="H27" s="130"/>
      <c r="I27" s="130"/>
      <c r="J27" s="130"/>
      <c r="K27" s="130"/>
      <c r="L27" s="130"/>
      <c r="M27" s="130"/>
      <c r="N27" s="130"/>
    </row>
    <row r="28" spans="1:14">
      <c r="A28" s="130"/>
      <c r="B28" s="130"/>
      <c r="C28" s="130"/>
      <c r="D28" s="130"/>
      <c r="E28" s="130"/>
      <c r="F28" s="130"/>
      <c r="G28" s="130"/>
      <c r="H28" s="130"/>
      <c r="I28" s="130"/>
      <c r="J28" s="130"/>
      <c r="K28" s="130"/>
      <c r="L28" s="130"/>
      <c r="M28" s="130"/>
      <c r="N28" s="130"/>
    </row>
    <row r="29" spans="1:14">
      <c r="A29" s="130"/>
      <c r="B29" s="130"/>
      <c r="C29" s="130"/>
      <c r="D29" s="132" t="s">
        <v>76</v>
      </c>
      <c r="E29" s="133"/>
      <c r="F29" s="133"/>
      <c r="G29" s="133"/>
      <c r="H29" s="133"/>
      <c r="I29" s="133"/>
      <c r="J29" s="133"/>
      <c r="K29" s="133"/>
      <c r="M29" s="130"/>
      <c r="N29" s="130"/>
    </row>
    <row r="30" spans="1:14">
      <c r="A30" s="130"/>
      <c r="B30" s="130"/>
      <c r="C30" s="130"/>
      <c r="D30" s="134" t="s">
        <v>68</v>
      </c>
      <c r="E30" s="135"/>
      <c r="F30" s="135"/>
      <c r="G30" s="135"/>
      <c r="H30" s="135"/>
      <c r="I30" s="135"/>
      <c r="J30" s="135"/>
      <c r="K30" s="135"/>
      <c r="M30" s="130"/>
      <c r="N30" s="130"/>
    </row>
    <row r="31" spans="1:14">
      <c r="D31" s="136" t="s">
        <v>87</v>
      </c>
      <c r="E31" s="136"/>
      <c r="F31" s="136"/>
      <c r="G31" s="136"/>
      <c r="H31" s="136"/>
      <c r="I31" s="136"/>
      <c r="J31" s="136"/>
      <c r="K31" s="136"/>
    </row>
  </sheetData>
  <mergeCells count="1">
    <mergeCell ref="B1:N1"/>
  </mergeCells>
  <phoneticPr fontId="11"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B413"/>
  <sheetViews>
    <sheetView view="pageBreakPreview" zoomScale="75" zoomScaleNormal="75" zoomScaleSheetLayoutView="75" workbookViewId="0">
      <pane xSplit="3" ySplit="4" topLeftCell="D26" activePane="bottomRight" state="frozen"/>
      <selection pane="topRight" activeCell="D1" sqref="D1"/>
      <selection pane="bottomLeft" activeCell="A5" sqref="A5"/>
      <selection pane="bottomRight" activeCell="E104" sqref="E104"/>
    </sheetView>
  </sheetViews>
  <sheetFormatPr defaultRowHeight="12.75"/>
  <cols>
    <col min="1" max="1" width="20.42578125" style="2" customWidth="1"/>
    <col min="2" max="2" width="17.7109375" style="1" customWidth="1"/>
    <col min="3" max="3" width="30" style="2" customWidth="1"/>
    <col min="4" max="4" width="44" style="2" customWidth="1"/>
    <col min="5" max="5" width="46.140625" style="2" customWidth="1"/>
    <col min="6" max="6" width="8.28515625" style="2" customWidth="1"/>
    <col min="7" max="7" width="23.28515625" style="2" customWidth="1"/>
    <col min="8" max="8" width="21.7109375" style="2" customWidth="1"/>
    <col min="9" max="9" width="45.85546875" style="2" customWidth="1"/>
    <col min="10" max="10" width="6.28515625" style="2" customWidth="1"/>
    <col min="11" max="11" width="15" style="2" customWidth="1"/>
    <col min="12" max="12" width="45.7109375" style="2" customWidth="1"/>
    <col min="13" max="13" width="13.140625" style="2" customWidth="1"/>
    <col min="14" max="14" width="23.28515625" style="2" customWidth="1"/>
    <col min="15" max="15" width="9.140625" style="2"/>
    <col min="16" max="16" width="21.85546875" style="144" customWidth="1"/>
    <col min="17" max="20" width="21.85546875" style="142" customWidth="1"/>
    <col min="21" max="28" width="9.140625" style="142"/>
    <col min="29" max="16384" width="9.140625" style="2"/>
  </cols>
  <sheetData>
    <row r="2" spans="1:25">
      <c r="G2" s="52" t="str">
        <f>E7</f>
        <v>January 1, 2017 to December 31, 2017</v>
      </c>
    </row>
    <row r="3" spans="1:25" ht="25.5" customHeight="1">
      <c r="B3" s="16"/>
      <c r="P3" s="365" t="s">
        <v>350</v>
      </c>
      <c r="Q3" s="366"/>
      <c r="R3" s="366"/>
      <c r="S3" s="366"/>
      <c r="T3" s="367"/>
    </row>
    <row r="4" spans="1:25" ht="85.5" customHeight="1" thickBot="1">
      <c r="A4" s="117" t="s">
        <v>73</v>
      </c>
      <c r="B4" s="118" t="s">
        <v>31</v>
      </c>
      <c r="C4" s="117" t="s">
        <v>32</v>
      </c>
      <c r="D4" s="117" t="s">
        <v>33</v>
      </c>
      <c r="E4" s="117" t="s">
        <v>427</v>
      </c>
      <c r="F4" s="117" t="s">
        <v>162</v>
      </c>
      <c r="G4" s="117" t="s">
        <v>103</v>
      </c>
      <c r="H4" s="119" t="s">
        <v>318</v>
      </c>
      <c r="I4" s="117" t="s">
        <v>161</v>
      </c>
      <c r="J4" s="74"/>
      <c r="K4" s="117" t="s">
        <v>56</v>
      </c>
      <c r="L4" s="117" t="s">
        <v>444</v>
      </c>
      <c r="M4" s="117" t="s">
        <v>348</v>
      </c>
      <c r="N4" s="117" t="s">
        <v>103</v>
      </c>
      <c r="P4" s="146">
        <v>1</v>
      </c>
      <c r="Q4" s="148">
        <v>2</v>
      </c>
      <c r="R4" s="148">
        <v>3</v>
      </c>
      <c r="S4" s="148">
        <v>4</v>
      </c>
      <c r="T4" s="148">
        <v>5</v>
      </c>
    </row>
    <row r="5" spans="1:25" ht="21.75" customHeight="1">
      <c r="A5" s="99" t="str">
        <f>E5</f>
        <v>Austin Water</v>
      </c>
      <c r="B5" s="44">
        <v>1</v>
      </c>
      <c r="C5" s="91" t="s">
        <v>204</v>
      </c>
      <c r="D5" s="95" t="s">
        <v>232</v>
      </c>
      <c r="E5" s="319" t="s">
        <v>526</v>
      </c>
      <c r="F5" s="95" t="s">
        <v>163</v>
      </c>
      <c r="G5" s="95" t="s">
        <v>175</v>
      </c>
      <c r="H5" s="96" t="s">
        <v>163</v>
      </c>
      <c r="I5" s="91"/>
      <c r="J5" s="74"/>
      <c r="K5" s="107"/>
      <c r="L5" s="107"/>
      <c r="M5" s="107"/>
      <c r="N5" s="107"/>
      <c r="P5" s="150"/>
      <c r="Q5" s="163"/>
      <c r="R5" s="155"/>
      <c r="S5" s="157"/>
      <c r="T5" s="157"/>
      <c r="U5" s="143"/>
      <c r="V5" s="143"/>
      <c r="W5" s="143"/>
      <c r="X5" s="143"/>
      <c r="Y5" s="143"/>
    </row>
    <row r="6" spans="1:25" ht="27" customHeight="1">
      <c r="A6" s="100" t="str">
        <f>E6</f>
        <v>Dan Strub             AW Pipeline Operations</v>
      </c>
      <c r="B6" s="11">
        <v>2</v>
      </c>
      <c r="C6" s="3" t="s">
        <v>205</v>
      </c>
      <c r="D6" s="13" t="s">
        <v>232</v>
      </c>
      <c r="E6" s="253" t="s">
        <v>527</v>
      </c>
      <c r="F6" s="13" t="s">
        <v>163</v>
      </c>
      <c r="G6" s="13" t="s">
        <v>175</v>
      </c>
      <c r="H6" s="61" t="s">
        <v>163</v>
      </c>
      <c r="I6" s="3"/>
      <c r="J6" s="74"/>
      <c r="K6" s="102"/>
      <c r="L6" s="102"/>
      <c r="M6" s="102"/>
      <c r="N6" s="102"/>
      <c r="P6" s="151"/>
      <c r="Q6" s="161"/>
      <c r="R6" s="153"/>
      <c r="S6" s="149"/>
      <c r="T6" s="149"/>
      <c r="U6" s="143"/>
      <c r="V6" s="143"/>
      <c r="W6" s="143"/>
      <c r="X6" s="143"/>
      <c r="Y6" s="143"/>
    </row>
    <row r="7" spans="1:25" ht="27" customHeight="1">
      <c r="A7" s="100" t="str">
        <f>E7</f>
        <v>January 1, 2017 to December 31, 2017</v>
      </c>
      <c r="B7" s="11">
        <v>3</v>
      </c>
      <c r="C7" s="3" t="s">
        <v>206</v>
      </c>
      <c r="D7" s="13" t="s">
        <v>232</v>
      </c>
      <c r="E7" s="253" t="s">
        <v>547</v>
      </c>
      <c r="F7" s="13" t="s">
        <v>163</v>
      </c>
      <c r="G7" s="13" t="s">
        <v>175</v>
      </c>
      <c r="H7" s="61" t="s">
        <v>163</v>
      </c>
      <c r="I7" s="3"/>
      <c r="J7" s="74"/>
      <c r="K7" s="102"/>
      <c r="L7" s="102"/>
      <c r="M7" s="102"/>
      <c r="N7" s="102"/>
      <c r="P7" s="151"/>
      <c r="Q7" s="161"/>
      <c r="R7" s="153"/>
      <c r="S7" s="149"/>
      <c r="T7" s="149"/>
      <c r="U7" s="143"/>
      <c r="V7" s="143"/>
      <c r="W7" s="143"/>
      <c r="X7" s="143"/>
      <c r="Y7" s="143"/>
    </row>
    <row r="8" spans="1:25" ht="19.5" customHeight="1">
      <c r="A8" s="101">
        <v>1</v>
      </c>
      <c r="B8" s="11">
        <v>4</v>
      </c>
      <c r="C8" s="3" t="s">
        <v>170</v>
      </c>
      <c r="D8" s="13" t="s">
        <v>232</v>
      </c>
      <c r="E8" s="86" t="s">
        <v>173</v>
      </c>
      <c r="F8" s="13"/>
      <c r="G8" s="13" t="s">
        <v>175</v>
      </c>
      <c r="H8" s="61" t="s">
        <v>163</v>
      </c>
      <c r="I8" s="3"/>
      <c r="J8" s="74"/>
      <c r="K8" s="102"/>
      <c r="L8" s="102"/>
      <c r="M8" s="102"/>
      <c r="N8" s="102"/>
      <c r="P8" s="151"/>
      <c r="Q8" s="161"/>
      <c r="R8" s="153"/>
      <c r="S8" s="149"/>
      <c r="T8" s="149"/>
      <c r="U8" s="143"/>
      <c r="V8" s="143"/>
      <c r="W8" s="143"/>
      <c r="X8" s="143"/>
      <c r="Y8" s="143"/>
    </row>
    <row r="9" spans="1:25" ht="27.75" customHeight="1">
      <c r="A9" s="100">
        <f>E9</f>
        <v>975086</v>
      </c>
      <c r="B9" s="11" t="s">
        <v>168</v>
      </c>
      <c r="C9" s="3" t="s">
        <v>171</v>
      </c>
      <c r="D9" s="13" t="s">
        <v>232</v>
      </c>
      <c r="E9" s="284">
        <v>975086</v>
      </c>
      <c r="F9" s="13" t="s">
        <v>174</v>
      </c>
      <c r="G9" s="188" t="s">
        <v>555</v>
      </c>
      <c r="H9" s="250" t="s">
        <v>548</v>
      </c>
      <c r="I9" s="207" t="s">
        <v>558</v>
      </c>
      <c r="J9" s="74"/>
      <c r="K9" s="102"/>
      <c r="L9" s="102"/>
      <c r="M9" s="102"/>
      <c r="N9" s="102"/>
      <c r="P9" s="151"/>
      <c r="Q9" s="161"/>
      <c r="R9" s="153"/>
      <c r="S9" s="149"/>
      <c r="T9" s="149"/>
      <c r="U9" s="143"/>
      <c r="V9" s="143"/>
      <c r="W9" s="143"/>
      <c r="X9" s="143"/>
      <c r="Y9" s="143"/>
    </row>
    <row r="10" spans="1:25" ht="28.5" customHeight="1" thickBot="1">
      <c r="A10" s="100">
        <f>E10</f>
        <v>64055</v>
      </c>
      <c r="B10" s="11" t="s">
        <v>169</v>
      </c>
      <c r="C10" s="3" t="s">
        <v>172</v>
      </c>
      <c r="D10" s="13" t="s">
        <v>232</v>
      </c>
      <c r="E10" s="293">
        <v>64055</v>
      </c>
      <c r="F10" s="4" t="s">
        <v>174</v>
      </c>
      <c r="G10" s="188" t="s">
        <v>555</v>
      </c>
      <c r="H10" s="250" t="s">
        <v>548</v>
      </c>
      <c r="I10" s="207" t="s">
        <v>559</v>
      </c>
      <c r="J10" s="74"/>
      <c r="K10" s="102"/>
      <c r="L10" s="102"/>
      <c r="M10" s="102"/>
      <c r="N10" s="102"/>
      <c r="P10" s="152"/>
      <c r="Q10" s="162"/>
      <c r="R10" s="154"/>
      <c r="S10" s="149"/>
      <c r="T10" s="149"/>
      <c r="U10" s="143"/>
      <c r="V10" s="143"/>
      <c r="W10" s="143"/>
      <c r="X10" s="143"/>
      <c r="Y10" s="143"/>
    </row>
    <row r="11" spans="1:25" ht="67.5" customHeight="1" thickBot="1">
      <c r="A11" s="341">
        <f>SUM(E12:E13)</f>
        <v>3847.81</v>
      </c>
      <c r="B11" s="11">
        <v>6</v>
      </c>
      <c r="C11" s="3" t="s">
        <v>88</v>
      </c>
      <c r="D11" s="112"/>
      <c r="E11" s="112" t="s">
        <v>60</v>
      </c>
      <c r="F11" s="121"/>
      <c r="G11" s="102"/>
      <c r="H11" s="102"/>
      <c r="I11" s="102"/>
      <c r="J11" s="74"/>
      <c r="K11" s="98">
        <v>5</v>
      </c>
      <c r="L11" s="5" t="s">
        <v>491</v>
      </c>
      <c r="M11" s="312" t="s">
        <v>349</v>
      </c>
      <c r="N11" s="188" t="s">
        <v>259</v>
      </c>
      <c r="P11" s="145" t="s">
        <v>352</v>
      </c>
      <c r="Q11" s="147" t="s">
        <v>351</v>
      </c>
      <c r="R11" s="162" t="s">
        <v>353</v>
      </c>
      <c r="S11" s="165" t="s">
        <v>354</v>
      </c>
      <c r="T11" s="226" t="s">
        <v>355</v>
      </c>
      <c r="U11" s="143"/>
      <c r="V11" s="143"/>
      <c r="W11" s="143"/>
      <c r="X11" s="143"/>
      <c r="Y11" s="143"/>
    </row>
    <row r="12" spans="1:25" ht="25.5">
      <c r="A12" s="100"/>
      <c r="B12" s="11"/>
      <c r="C12" s="3"/>
      <c r="D12" s="13" t="s">
        <v>0</v>
      </c>
      <c r="E12" s="283">
        <v>687.92</v>
      </c>
      <c r="F12" s="48" t="s">
        <v>207</v>
      </c>
      <c r="G12" s="4" t="s">
        <v>501</v>
      </c>
      <c r="H12" s="50" t="s">
        <v>314</v>
      </c>
      <c r="I12" s="62" t="s">
        <v>541</v>
      </c>
      <c r="J12" s="74"/>
      <c r="K12" s="260"/>
      <c r="L12" s="5"/>
      <c r="M12" s="5"/>
      <c r="N12" s="4"/>
      <c r="P12" s="151"/>
      <c r="Q12" s="153"/>
      <c r="R12" s="161"/>
      <c r="S12" s="212"/>
      <c r="T12" s="265"/>
      <c r="U12" s="143"/>
      <c r="V12" s="143"/>
      <c r="W12" s="143"/>
      <c r="X12" s="143"/>
      <c r="Y12" s="143"/>
    </row>
    <row r="13" spans="1:25" ht="25.5">
      <c r="A13" s="100"/>
      <c r="B13" s="11"/>
      <c r="C13" s="3"/>
      <c r="D13" s="13" t="s">
        <v>1</v>
      </c>
      <c r="E13" s="283">
        <v>3159.89</v>
      </c>
      <c r="F13" s="48" t="s">
        <v>207</v>
      </c>
      <c r="G13" s="4" t="s">
        <v>501</v>
      </c>
      <c r="H13" s="50" t="s">
        <v>314</v>
      </c>
      <c r="I13" s="62" t="s">
        <v>542</v>
      </c>
      <c r="J13" s="74"/>
      <c r="K13" s="260"/>
      <c r="L13" s="5"/>
      <c r="M13" s="5"/>
      <c r="N13" s="4"/>
      <c r="P13" s="151"/>
      <c r="Q13" s="153"/>
      <c r="R13" s="161"/>
      <c r="S13" s="212"/>
      <c r="T13" s="212"/>
      <c r="U13" s="143"/>
      <c r="V13" s="143"/>
      <c r="W13" s="143"/>
      <c r="X13" s="143"/>
      <c r="Y13" s="143"/>
    </row>
    <row r="14" spans="1:25" ht="26.25" thickBot="1">
      <c r="A14" s="100">
        <f>E14</f>
        <v>50</v>
      </c>
      <c r="B14" s="11">
        <v>7</v>
      </c>
      <c r="C14" s="3" t="s">
        <v>89</v>
      </c>
      <c r="D14" s="13" t="s">
        <v>232</v>
      </c>
      <c r="E14" s="262">
        <v>50</v>
      </c>
      <c r="F14" s="49" t="s">
        <v>211</v>
      </c>
      <c r="G14" s="188" t="s">
        <v>498</v>
      </c>
      <c r="H14" s="250" t="s">
        <v>499</v>
      </c>
      <c r="I14" s="62" t="s">
        <v>397</v>
      </c>
      <c r="J14" s="74"/>
      <c r="K14" s="294"/>
      <c r="L14" s="102"/>
      <c r="M14" s="102"/>
      <c r="N14" s="102"/>
      <c r="P14" s="151"/>
      <c r="Q14" s="153"/>
      <c r="R14" s="215"/>
      <c r="S14" s="212"/>
      <c r="T14" s="149"/>
      <c r="U14" s="143"/>
      <c r="V14" s="143"/>
      <c r="W14" s="143"/>
      <c r="X14" s="143"/>
      <c r="Y14" s="143"/>
    </row>
    <row r="15" spans="1:25" ht="135" customHeight="1" thickBot="1">
      <c r="A15" s="100">
        <f>E15</f>
        <v>229071</v>
      </c>
      <c r="B15" s="11">
        <v>8</v>
      </c>
      <c r="C15" s="3" t="s">
        <v>90</v>
      </c>
      <c r="D15" s="13" t="s">
        <v>232</v>
      </c>
      <c r="E15" s="321">
        <v>229071</v>
      </c>
      <c r="F15" s="49" t="s">
        <v>211</v>
      </c>
      <c r="G15" s="249" t="s">
        <v>474</v>
      </c>
      <c r="H15" s="250" t="s">
        <v>500</v>
      </c>
      <c r="I15" s="62" t="s">
        <v>531</v>
      </c>
      <c r="J15" s="297"/>
      <c r="K15" s="275">
        <v>5</v>
      </c>
      <c r="L15" s="300"/>
      <c r="M15" s="203"/>
      <c r="N15" s="203"/>
      <c r="P15" s="145" t="s">
        <v>504</v>
      </c>
      <c r="Q15" s="147" t="s">
        <v>505</v>
      </c>
      <c r="R15" s="147" t="s">
        <v>516</v>
      </c>
      <c r="S15" s="165" t="s">
        <v>506</v>
      </c>
      <c r="T15" s="226" t="s">
        <v>507</v>
      </c>
      <c r="U15" s="143"/>
      <c r="V15" s="143"/>
      <c r="W15" s="143"/>
      <c r="X15" s="143"/>
      <c r="Y15" s="143"/>
    </row>
    <row r="16" spans="1:25" ht="27.75" customHeight="1" thickBot="1">
      <c r="A16" s="102">
        <f>A15/A11</f>
        <v>59.532825165483743</v>
      </c>
      <c r="B16" s="45">
        <v>9</v>
      </c>
      <c r="C16" s="74" t="s">
        <v>203</v>
      </c>
      <c r="D16" s="120"/>
      <c r="E16" s="123" t="s">
        <v>230</v>
      </c>
      <c r="F16" s="121"/>
      <c r="G16" s="102"/>
      <c r="H16" s="102"/>
      <c r="I16" s="102"/>
      <c r="J16" s="74"/>
      <c r="K16" s="295"/>
      <c r="L16" s="102"/>
      <c r="M16" s="102"/>
      <c r="N16" s="102"/>
      <c r="P16" s="151"/>
      <c r="Q16" s="153"/>
      <c r="R16" s="215"/>
      <c r="S16" s="212"/>
      <c r="T16" s="149"/>
      <c r="U16" s="143"/>
      <c r="V16" s="143"/>
      <c r="W16" s="143"/>
      <c r="X16" s="143"/>
      <c r="Y16" s="143"/>
    </row>
    <row r="17" spans="1:28" ht="70.5" customHeight="1" thickBot="1">
      <c r="A17" s="100">
        <f>E17</f>
        <v>77.3</v>
      </c>
      <c r="B17" s="11">
        <v>10</v>
      </c>
      <c r="C17" s="3" t="s">
        <v>91</v>
      </c>
      <c r="D17" s="13" t="s">
        <v>232</v>
      </c>
      <c r="E17" s="262">
        <v>77.3</v>
      </c>
      <c r="F17" s="4" t="s">
        <v>258</v>
      </c>
      <c r="G17" s="4" t="s">
        <v>426</v>
      </c>
      <c r="H17" s="250" t="s">
        <v>449</v>
      </c>
      <c r="I17" s="62" t="s">
        <v>461</v>
      </c>
      <c r="J17" s="74"/>
      <c r="K17" s="97">
        <v>5</v>
      </c>
      <c r="L17" s="5" t="s">
        <v>291</v>
      </c>
      <c r="M17" s="312" t="s">
        <v>349</v>
      </c>
      <c r="N17" s="4" t="s">
        <v>259</v>
      </c>
      <c r="P17" s="145" t="s">
        <v>352</v>
      </c>
      <c r="Q17" s="147" t="s">
        <v>356</v>
      </c>
      <c r="R17" s="163" t="s">
        <v>357</v>
      </c>
      <c r="S17" s="163" t="s">
        <v>358</v>
      </c>
      <c r="T17" s="269" t="s">
        <v>359</v>
      </c>
      <c r="U17" s="143"/>
      <c r="V17" s="143"/>
      <c r="W17" s="143"/>
      <c r="X17" s="143"/>
      <c r="Y17" s="143"/>
    </row>
    <row r="18" spans="1:28" ht="27.75" customHeight="1">
      <c r="A18" s="103" t="str">
        <f>E18</f>
        <v>Gallons</v>
      </c>
      <c r="B18" s="45">
        <v>11</v>
      </c>
      <c r="C18" s="74" t="s">
        <v>176</v>
      </c>
      <c r="D18" s="13" t="s">
        <v>232</v>
      </c>
      <c r="E18" s="87" t="s">
        <v>177</v>
      </c>
      <c r="F18" s="41" t="s">
        <v>163</v>
      </c>
      <c r="G18" s="4" t="s">
        <v>399</v>
      </c>
      <c r="H18" s="4"/>
      <c r="I18" s="188" t="s">
        <v>209</v>
      </c>
      <c r="J18" s="74"/>
      <c r="K18" s="102"/>
      <c r="L18" s="102"/>
      <c r="M18" s="313"/>
      <c r="N18" s="102"/>
      <c r="P18" s="151"/>
      <c r="Q18" s="215"/>
      <c r="R18" s="272"/>
      <c r="S18" s="270"/>
      <c r="T18" s="271"/>
      <c r="U18" s="143"/>
      <c r="V18" s="143"/>
      <c r="W18" s="143"/>
      <c r="X18" s="143"/>
      <c r="Y18" s="143"/>
    </row>
    <row r="19" spans="1:28" ht="68.25" customHeight="1" thickBot="1">
      <c r="A19" s="141">
        <f>E19</f>
        <v>47592529787</v>
      </c>
      <c r="B19" s="11">
        <v>12</v>
      </c>
      <c r="C19" s="3" t="s">
        <v>92</v>
      </c>
      <c r="D19" s="188" t="s">
        <v>52</v>
      </c>
      <c r="E19" s="285">
        <v>47592529787</v>
      </c>
      <c r="F19" s="4" t="s">
        <v>164</v>
      </c>
      <c r="G19" s="288" t="s">
        <v>524</v>
      </c>
      <c r="H19" s="188" t="s">
        <v>525</v>
      </c>
      <c r="I19" s="207"/>
      <c r="J19" s="74"/>
      <c r="K19" s="98">
        <v>4.5</v>
      </c>
      <c r="L19" s="5" t="s">
        <v>292</v>
      </c>
      <c r="M19" s="312" t="s">
        <v>349</v>
      </c>
      <c r="N19" s="4" t="s">
        <v>106</v>
      </c>
      <c r="P19" s="152" t="s">
        <v>360</v>
      </c>
      <c r="Q19" s="162" t="s">
        <v>361</v>
      </c>
      <c r="R19" s="273" t="s">
        <v>362</v>
      </c>
      <c r="S19" s="267" t="s">
        <v>363</v>
      </c>
      <c r="T19" s="268" t="s">
        <v>428</v>
      </c>
      <c r="U19" s="143"/>
      <c r="V19" s="143"/>
      <c r="W19" s="143"/>
      <c r="X19" s="143"/>
      <c r="Y19" s="143"/>
    </row>
    <row r="20" spans="1:28" ht="65.25" customHeight="1" thickBot="1">
      <c r="A20" s="129">
        <f>E20</f>
        <v>0.98423861576621774</v>
      </c>
      <c r="B20" s="11">
        <v>13</v>
      </c>
      <c r="C20" s="3" t="s">
        <v>93</v>
      </c>
      <c r="D20" s="94" t="s">
        <v>53</v>
      </c>
      <c r="E20" s="177">
        <v>0.98423861576621774</v>
      </c>
      <c r="F20" s="4" t="s">
        <v>208</v>
      </c>
      <c r="G20" s="202" t="s">
        <v>467</v>
      </c>
      <c r="H20" s="4"/>
      <c r="I20" s="207" t="s">
        <v>529</v>
      </c>
      <c r="J20" s="74"/>
      <c r="K20" s="275">
        <v>4.5</v>
      </c>
      <c r="L20" s="5" t="s">
        <v>293</v>
      </c>
      <c r="M20" s="312" t="s">
        <v>349</v>
      </c>
      <c r="N20" s="4" t="s">
        <v>106</v>
      </c>
      <c r="P20" s="152" t="s">
        <v>364</v>
      </c>
      <c r="Q20" s="154" t="s">
        <v>365</v>
      </c>
      <c r="R20" s="162" t="s">
        <v>366</v>
      </c>
      <c r="S20" s="267" t="s">
        <v>367</v>
      </c>
      <c r="T20" s="268" t="s">
        <v>368</v>
      </c>
      <c r="U20" s="143"/>
      <c r="V20" s="143"/>
      <c r="W20" s="143"/>
      <c r="X20" s="143"/>
      <c r="Y20" s="143"/>
    </row>
    <row r="21" spans="1:28" ht="21" customHeight="1" thickBot="1">
      <c r="A21" s="104">
        <f>A19/A20</f>
        <v>48354666261.442909</v>
      </c>
      <c r="B21" s="45">
        <v>14</v>
      </c>
      <c r="C21" s="74" t="s">
        <v>178</v>
      </c>
      <c r="D21" s="120"/>
      <c r="E21" s="120" t="s">
        <v>229</v>
      </c>
      <c r="F21" s="106"/>
      <c r="G21" s="102"/>
      <c r="H21" s="102"/>
      <c r="I21" s="102"/>
      <c r="J21" s="74"/>
      <c r="K21" s="102"/>
      <c r="L21" s="102"/>
      <c r="M21" s="102"/>
      <c r="N21" s="102"/>
      <c r="P21" s="151"/>
      <c r="Q21" s="153"/>
      <c r="R21" s="153"/>
      <c r="S21" s="153"/>
      <c r="T21" s="149"/>
      <c r="U21" s="143"/>
      <c r="V21" s="143"/>
      <c r="W21" s="143"/>
      <c r="X21" s="143"/>
      <c r="Y21" s="143"/>
    </row>
    <row r="22" spans="1:28" ht="66" customHeight="1" thickBot="1">
      <c r="A22" s="141">
        <f>E22</f>
        <v>689000</v>
      </c>
      <c r="B22" s="11">
        <v>15</v>
      </c>
      <c r="C22" s="3" t="s">
        <v>94</v>
      </c>
      <c r="D22" s="13" t="s">
        <v>232</v>
      </c>
      <c r="E22" s="279">
        <v>689000</v>
      </c>
      <c r="F22" s="5" t="s">
        <v>163</v>
      </c>
      <c r="G22" s="207" t="s">
        <v>495</v>
      </c>
      <c r="H22" s="188" t="s">
        <v>494</v>
      </c>
      <c r="I22" s="188" t="s">
        <v>493</v>
      </c>
      <c r="J22" s="74"/>
      <c r="K22" s="275">
        <v>4.5</v>
      </c>
      <c r="L22" s="5" t="s">
        <v>296</v>
      </c>
      <c r="M22" s="312" t="s">
        <v>485</v>
      </c>
      <c r="N22" s="4" t="s">
        <v>20</v>
      </c>
      <c r="P22" s="257" t="s">
        <v>360</v>
      </c>
      <c r="Q22" s="299" t="s">
        <v>480</v>
      </c>
      <c r="R22" s="302" t="s">
        <v>481</v>
      </c>
      <c r="S22" s="258" t="s">
        <v>363</v>
      </c>
      <c r="T22" s="259" t="s">
        <v>428</v>
      </c>
      <c r="U22" s="143"/>
      <c r="V22" s="143"/>
      <c r="W22" s="143"/>
      <c r="X22" s="143"/>
      <c r="Y22" s="143"/>
    </row>
    <row r="23" spans="1:28" s="296" customFormat="1" ht="66" customHeight="1" thickBot="1">
      <c r="A23" s="141">
        <f>E23</f>
        <v>100</v>
      </c>
      <c r="B23" s="11"/>
      <c r="C23" s="3" t="s">
        <v>523</v>
      </c>
      <c r="D23" s="13"/>
      <c r="E23" s="279">
        <v>100</v>
      </c>
      <c r="F23" s="203"/>
      <c r="G23" s="298"/>
      <c r="H23" s="188"/>
      <c r="I23" s="188" t="s">
        <v>522</v>
      </c>
      <c r="J23" s="206"/>
      <c r="K23" s="275">
        <v>2</v>
      </c>
      <c r="L23" s="203"/>
      <c r="M23" s="312">
        <v>2015</v>
      </c>
      <c r="N23" s="202"/>
      <c r="P23" s="304" t="s">
        <v>364</v>
      </c>
      <c r="Q23" s="226" t="s">
        <v>365</v>
      </c>
      <c r="R23" s="305" t="s">
        <v>366</v>
      </c>
      <c r="S23" s="265" t="s">
        <v>367</v>
      </c>
      <c r="T23" s="326" t="s">
        <v>368</v>
      </c>
      <c r="U23" s="143"/>
      <c r="V23" s="143"/>
      <c r="W23" s="143"/>
      <c r="X23" s="143"/>
      <c r="Y23" s="143"/>
      <c r="Z23" s="209"/>
      <c r="AA23" s="209"/>
      <c r="AB23" s="209"/>
    </row>
    <row r="24" spans="1:28" ht="87" customHeight="1" thickBot="1">
      <c r="A24" s="141">
        <f>E24</f>
        <v>2829946400</v>
      </c>
      <c r="B24" s="11">
        <v>16</v>
      </c>
      <c r="C24" s="3" t="s">
        <v>95</v>
      </c>
      <c r="D24" s="13" t="s">
        <v>232</v>
      </c>
      <c r="E24" s="279">
        <v>2829946400</v>
      </c>
      <c r="F24" s="5" t="s">
        <v>164</v>
      </c>
      <c r="G24" s="42" t="s">
        <v>537</v>
      </c>
      <c r="H24" s="4" t="s">
        <v>538</v>
      </c>
      <c r="I24" s="203" t="s">
        <v>450</v>
      </c>
      <c r="J24" s="74"/>
      <c r="K24" s="275">
        <v>2</v>
      </c>
      <c r="L24" s="5"/>
      <c r="M24" s="312">
        <v>2016</v>
      </c>
      <c r="N24" s="4"/>
      <c r="P24" s="303" t="s">
        <v>360</v>
      </c>
      <c r="Q24" s="325" t="s">
        <v>361</v>
      </c>
      <c r="R24" s="324" t="s">
        <v>362</v>
      </c>
      <c r="S24" s="257" t="s">
        <v>363</v>
      </c>
      <c r="T24" s="327" t="s">
        <v>428</v>
      </c>
      <c r="U24" s="143"/>
      <c r="V24" s="143"/>
      <c r="W24" s="143"/>
      <c r="X24" s="143"/>
      <c r="Y24" s="143"/>
    </row>
    <row r="25" spans="1:28" s="296" customFormat="1" ht="65.25" customHeight="1" thickBot="1">
      <c r="A25" s="141">
        <f>E25</f>
        <v>100</v>
      </c>
      <c r="B25" s="11"/>
      <c r="C25" s="3" t="s">
        <v>503</v>
      </c>
      <c r="D25" s="13"/>
      <c r="E25" s="279">
        <v>100</v>
      </c>
      <c r="F25" s="203"/>
      <c r="G25" s="42"/>
      <c r="H25" s="202"/>
      <c r="I25" s="203" t="s">
        <v>521</v>
      </c>
      <c r="J25" s="206"/>
      <c r="K25" s="97">
        <v>5</v>
      </c>
      <c r="L25" s="203"/>
      <c r="M25" s="312">
        <v>2015</v>
      </c>
      <c r="N25" s="202"/>
      <c r="P25" s="211" t="s">
        <v>364</v>
      </c>
      <c r="Q25" s="154" t="s">
        <v>365</v>
      </c>
      <c r="R25" s="162" t="s">
        <v>366</v>
      </c>
      <c r="S25" s="162" t="s">
        <v>367</v>
      </c>
      <c r="T25" s="226" t="s">
        <v>368</v>
      </c>
      <c r="U25" s="143"/>
      <c r="V25" s="143"/>
      <c r="W25" s="143"/>
      <c r="X25" s="143"/>
      <c r="Y25" s="143"/>
      <c r="Z25" s="209"/>
      <c r="AA25" s="209"/>
      <c r="AB25" s="209"/>
    </row>
    <row r="26" spans="1:28" ht="21" customHeight="1">
      <c r="A26" s="104">
        <f>A21+A22-A24</f>
        <v>45525408861.442909</v>
      </c>
      <c r="B26" s="11">
        <v>17</v>
      </c>
      <c r="C26" s="74" t="s">
        <v>101</v>
      </c>
      <c r="D26" s="120"/>
      <c r="E26" s="120" t="s">
        <v>179</v>
      </c>
      <c r="F26" s="106"/>
      <c r="G26" s="102"/>
      <c r="H26" s="102"/>
      <c r="I26" s="102"/>
      <c r="J26" s="74"/>
      <c r="K26" s="102"/>
      <c r="L26" s="102"/>
      <c r="M26" s="313"/>
      <c r="N26" s="102"/>
      <c r="P26" s="145"/>
      <c r="Q26" s="147"/>
      <c r="R26" s="147"/>
      <c r="S26" s="154"/>
      <c r="T26" s="147"/>
      <c r="U26" s="143"/>
      <c r="V26" s="143"/>
      <c r="W26" s="143"/>
      <c r="X26" s="143"/>
      <c r="Y26" s="143"/>
    </row>
    <row r="27" spans="1:28" ht="16.5" customHeight="1" thickBot="1">
      <c r="A27" s="104">
        <f>SUM(E28:E33)</f>
        <v>37909491100</v>
      </c>
      <c r="B27" s="11">
        <v>18</v>
      </c>
      <c r="C27" s="3" t="s">
        <v>320</v>
      </c>
      <c r="D27" s="112"/>
      <c r="E27" s="124" t="s">
        <v>29</v>
      </c>
      <c r="F27" s="102"/>
      <c r="G27" s="102"/>
      <c r="H27" s="102"/>
      <c r="I27" s="102"/>
      <c r="J27" s="74"/>
      <c r="K27" s="306"/>
      <c r="L27" s="102"/>
      <c r="M27" s="313"/>
      <c r="N27" s="102"/>
      <c r="P27" s="145"/>
      <c r="Q27" s="228"/>
      <c r="R27" s="301"/>
      <c r="S27" s="301"/>
      <c r="T27" s="228"/>
    </row>
    <row r="28" spans="1:28" ht="28.5" customHeight="1">
      <c r="A28" s="252"/>
      <c r="B28" s="45"/>
      <c r="C28" s="41"/>
      <c r="D28" s="48" t="s">
        <v>424</v>
      </c>
      <c r="E28" s="222">
        <v>3753954300</v>
      </c>
      <c r="F28" s="5" t="s">
        <v>164</v>
      </c>
      <c r="G28" s="40" t="s">
        <v>104</v>
      </c>
      <c r="H28" s="40" t="s">
        <v>104</v>
      </c>
      <c r="I28" s="73" t="s">
        <v>425</v>
      </c>
      <c r="J28" s="297"/>
      <c r="K28" s="375">
        <v>3.5</v>
      </c>
      <c r="L28" s="300" t="s">
        <v>260</v>
      </c>
      <c r="M28" s="312" t="s">
        <v>349</v>
      </c>
      <c r="N28" s="202" t="s">
        <v>261</v>
      </c>
      <c r="P28" s="349" t="s">
        <v>561</v>
      </c>
      <c r="Q28" s="363" t="s">
        <v>562</v>
      </c>
      <c r="R28" s="368" t="s">
        <v>563</v>
      </c>
      <c r="S28" s="369" t="s">
        <v>564</v>
      </c>
      <c r="T28" s="357" t="s">
        <v>565</v>
      </c>
    </row>
    <row r="29" spans="1:28" ht="42.75" customHeight="1">
      <c r="A29" s="254"/>
      <c r="B29" s="45"/>
      <c r="C29" s="41"/>
      <c r="D29" s="48" t="s">
        <v>34</v>
      </c>
      <c r="E29" s="293">
        <v>9968717500</v>
      </c>
      <c r="F29" s="5" t="s">
        <v>164</v>
      </c>
      <c r="G29" s="40" t="s">
        <v>104</v>
      </c>
      <c r="H29" s="40" t="s">
        <v>104</v>
      </c>
      <c r="I29" s="181" t="s">
        <v>416</v>
      </c>
      <c r="J29" s="297"/>
      <c r="K29" s="375"/>
      <c r="L29" s="307" t="s">
        <v>104</v>
      </c>
      <c r="M29" s="314"/>
      <c r="N29" s="63" t="s">
        <v>104</v>
      </c>
      <c r="P29" s="349"/>
      <c r="Q29" s="363"/>
      <c r="R29" s="368"/>
      <c r="S29" s="369"/>
      <c r="T29" s="357"/>
    </row>
    <row r="30" spans="1:28" ht="25.5" customHeight="1">
      <c r="A30" s="254"/>
      <c r="B30" s="45"/>
      <c r="C30" s="291"/>
      <c r="D30" s="48" t="s">
        <v>35</v>
      </c>
      <c r="E30" s="222">
        <v>9590329100</v>
      </c>
      <c r="F30" s="5" t="s">
        <v>164</v>
      </c>
      <c r="G30" s="40" t="s">
        <v>104</v>
      </c>
      <c r="H30" s="40" t="s">
        <v>104</v>
      </c>
      <c r="I30" s="73" t="s">
        <v>347</v>
      </c>
      <c r="J30" s="297"/>
      <c r="K30" s="375"/>
      <c r="L30" s="307" t="s">
        <v>104</v>
      </c>
      <c r="M30" s="314"/>
      <c r="N30" s="63" t="s">
        <v>104</v>
      </c>
      <c r="P30" s="349"/>
      <c r="Q30" s="363"/>
      <c r="R30" s="368"/>
      <c r="S30" s="369"/>
      <c r="T30" s="357"/>
    </row>
    <row r="31" spans="1:28" ht="25.5" customHeight="1">
      <c r="A31" s="252"/>
      <c r="B31" s="45"/>
      <c r="C31" s="292"/>
      <c r="D31" s="48" t="s">
        <v>36</v>
      </c>
      <c r="E31" s="222">
        <v>13964121100</v>
      </c>
      <c r="F31" s="5" t="s">
        <v>164</v>
      </c>
      <c r="G31" s="40" t="s">
        <v>104</v>
      </c>
      <c r="H31" s="40" t="s">
        <v>104</v>
      </c>
      <c r="I31" s="73" t="s">
        <v>346</v>
      </c>
      <c r="J31" s="297"/>
      <c r="K31" s="375"/>
      <c r="L31" s="307" t="s">
        <v>104</v>
      </c>
      <c r="M31" s="314"/>
      <c r="N31" s="63" t="s">
        <v>104</v>
      </c>
      <c r="P31" s="349"/>
      <c r="Q31" s="363"/>
      <c r="R31" s="368"/>
      <c r="S31" s="369"/>
      <c r="T31" s="357"/>
    </row>
    <row r="32" spans="1:28" s="277" customFormat="1" ht="25.5" customHeight="1">
      <c r="A32" s="106"/>
      <c r="B32" s="45"/>
      <c r="C32" s="291"/>
      <c r="D32" s="230" t="s">
        <v>489</v>
      </c>
      <c r="E32" s="222">
        <v>616248900</v>
      </c>
      <c r="F32" s="203"/>
      <c r="G32" s="40"/>
      <c r="H32" s="40"/>
      <c r="I32" s="73"/>
      <c r="J32" s="297"/>
      <c r="K32" s="310"/>
      <c r="L32" s="307"/>
      <c r="M32" s="315"/>
      <c r="N32" s="63"/>
      <c r="P32" s="349"/>
      <c r="Q32" s="363"/>
      <c r="R32" s="368"/>
      <c r="S32" s="369"/>
      <c r="T32" s="357"/>
      <c r="U32" s="209"/>
      <c r="V32" s="209"/>
      <c r="W32" s="209"/>
      <c r="X32" s="209"/>
      <c r="Y32" s="209"/>
      <c r="Z32" s="209"/>
      <c r="AA32" s="209"/>
      <c r="AB32" s="209"/>
    </row>
    <row r="33" spans="1:28" s="201" customFormat="1" ht="45" customHeight="1">
      <c r="A33" s="106"/>
      <c r="B33" s="45"/>
      <c r="C33" s="292"/>
      <c r="D33" s="230" t="s">
        <v>446</v>
      </c>
      <c r="E33" s="242">
        <v>16120200</v>
      </c>
      <c r="F33" s="207" t="s">
        <v>164</v>
      </c>
      <c r="G33" s="238" t="s">
        <v>468</v>
      </c>
      <c r="H33" s="236" t="s">
        <v>515</v>
      </c>
      <c r="I33" s="237" t="s">
        <v>557</v>
      </c>
      <c r="J33" s="297"/>
      <c r="K33" s="311"/>
      <c r="L33" s="308" t="s">
        <v>104</v>
      </c>
      <c r="M33" s="315"/>
      <c r="N33" s="238" t="s">
        <v>104</v>
      </c>
      <c r="P33" s="334"/>
      <c r="Q33" s="337"/>
      <c r="R33" s="338"/>
      <c r="S33" s="339"/>
      <c r="T33" s="336"/>
      <c r="U33" s="209"/>
      <c r="V33" s="209"/>
      <c r="W33" s="209"/>
      <c r="X33" s="209"/>
      <c r="Y33" s="209"/>
      <c r="Z33" s="209"/>
      <c r="AA33" s="209"/>
      <c r="AB33" s="209"/>
    </row>
    <row r="34" spans="1:28" ht="21" customHeight="1" thickBot="1">
      <c r="A34" s="104">
        <f>SUM(E35:E40)</f>
        <v>4595913</v>
      </c>
      <c r="B34" s="11">
        <v>19</v>
      </c>
      <c r="C34" s="3" t="s">
        <v>100</v>
      </c>
      <c r="D34" s="112"/>
      <c r="E34" s="112" t="s">
        <v>482</v>
      </c>
      <c r="F34" s="102"/>
      <c r="G34" s="102"/>
      <c r="H34" s="102"/>
      <c r="I34" s="102"/>
      <c r="J34" s="74"/>
      <c r="K34" s="309"/>
      <c r="L34" s="216"/>
      <c r="M34" s="316"/>
      <c r="N34" s="217"/>
      <c r="P34" s="335"/>
      <c r="Q34" s="337"/>
      <c r="R34" s="239"/>
      <c r="S34" s="264"/>
      <c r="T34" s="266"/>
    </row>
    <row r="35" spans="1:28" ht="93.75" customHeight="1">
      <c r="A35" s="105"/>
      <c r="B35" s="12"/>
      <c r="C35" s="47"/>
      <c r="D35" s="73" t="s">
        <v>319</v>
      </c>
      <c r="E35" s="242">
        <v>0</v>
      </c>
      <c r="F35" s="5" t="s">
        <v>164</v>
      </c>
      <c r="G35" s="203" t="s">
        <v>165</v>
      </c>
      <c r="H35" s="188" t="s">
        <v>163</v>
      </c>
      <c r="I35" s="207" t="s">
        <v>464</v>
      </c>
      <c r="J35" s="74"/>
      <c r="K35" s="374">
        <v>4</v>
      </c>
      <c r="L35" s="207" t="s">
        <v>492</v>
      </c>
      <c r="M35" s="317" t="s">
        <v>349</v>
      </c>
      <c r="N35" s="4"/>
      <c r="P35" s="198" t="s">
        <v>369</v>
      </c>
      <c r="Q35" s="200" t="s">
        <v>370</v>
      </c>
      <c r="R35" s="281" t="s">
        <v>371</v>
      </c>
      <c r="S35" s="195" t="s">
        <v>372</v>
      </c>
      <c r="T35" s="196" t="s">
        <v>373</v>
      </c>
    </row>
    <row r="36" spans="1:28" s="322" customFormat="1" ht="66.75" customHeight="1">
      <c r="A36" s="208"/>
      <c r="B36" s="204"/>
      <c r="C36" s="205"/>
      <c r="D36" s="73" t="s">
        <v>532</v>
      </c>
      <c r="E36" s="242">
        <v>324012</v>
      </c>
      <c r="F36" s="203"/>
      <c r="G36" s="203" t="s">
        <v>533</v>
      </c>
      <c r="H36" s="188" t="s">
        <v>534</v>
      </c>
      <c r="I36" s="207" t="s">
        <v>535</v>
      </c>
      <c r="J36" s="206"/>
      <c r="K36" s="375"/>
      <c r="L36" s="207"/>
      <c r="M36" s="317"/>
      <c r="N36" s="202"/>
      <c r="P36" s="210"/>
      <c r="Q36" s="199"/>
      <c r="R36" s="263"/>
      <c r="S36" s="197"/>
      <c r="T36" s="213"/>
      <c r="U36" s="209"/>
      <c r="V36" s="209"/>
      <c r="W36" s="209"/>
      <c r="X36" s="209"/>
      <c r="Y36" s="209"/>
      <c r="Z36" s="209"/>
      <c r="AA36" s="209"/>
      <c r="AB36" s="209"/>
    </row>
    <row r="37" spans="1:28" s="261" customFormat="1" ht="63.75" customHeight="1">
      <c r="A37" s="208"/>
      <c r="B37" s="204"/>
      <c r="C37" s="205"/>
      <c r="D37" s="73" t="s">
        <v>280</v>
      </c>
      <c r="E37" s="222">
        <v>123975</v>
      </c>
      <c r="F37" s="203" t="s">
        <v>164</v>
      </c>
      <c r="G37" s="188" t="s">
        <v>511</v>
      </c>
      <c r="H37" s="188" t="s">
        <v>550</v>
      </c>
      <c r="I37" s="207" t="s">
        <v>476</v>
      </c>
      <c r="J37" s="206"/>
      <c r="K37" s="375"/>
      <c r="L37" s="188" t="s">
        <v>24</v>
      </c>
      <c r="M37" s="203" t="s">
        <v>349</v>
      </c>
      <c r="N37" s="202" t="s">
        <v>22</v>
      </c>
      <c r="P37" s="210"/>
      <c r="Q37" s="199"/>
      <c r="R37" s="263"/>
      <c r="S37" s="197"/>
      <c r="T37" s="213"/>
      <c r="U37" s="209"/>
      <c r="V37" s="209"/>
      <c r="W37" s="209"/>
      <c r="X37" s="209"/>
      <c r="Y37" s="209"/>
      <c r="Z37" s="209"/>
      <c r="AA37" s="209"/>
      <c r="AB37" s="209"/>
    </row>
    <row r="38" spans="1:28" ht="28.5" customHeight="1">
      <c r="A38" s="105"/>
      <c r="B38" s="12"/>
      <c r="C38" s="332"/>
      <c r="D38" s="73" t="s">
        <v>460</v>
      </c>
      <c r="E38" s="242">
        <v>2691160</v>
      </c>
      <c r="F38" s="5" t="s">
        <v>164</v>
      </c>
      <c r="G38" s="188" t="s">
        <v>543</v>
      </c>
      <c r="H38" s="188" t="s">
        <v>549</v>
      </c>
      <c r="I38" s="94" t="s">
        <v>415</v>
      </c>
      <c r="J38" s="74"/>
      <c r="K38" s="375"/>
      <c r="L38" s="207" t="s">
        <v>453</v>
      </c>
      <c r="M38" s="203"/>
      <c r="N38" s="203"/>
      <c r="P38" s="210"/>
      <c r="Q38" s="199"/>
      <c r="R38" s="263"/>
      <c r="S38" s="197"/>
      <c r="T38" s="213"/>
    </row>
    <row r="39" spans="1:28" s="186" customFormat="1" ht="54" customHeight="1">
      <c r="A39" s="192"/>
      <c r="B39" s="187"/>
      <c r="C39" s="189"/>
      <c r="D39" s="190" t="s">
        <v>40</v>
      </c>
      <c r="E39" s="223">
        <v>722861</v>
      </c>
      <c r="F39" s="202" t="s">
        <v>164</v>
      </c>
      <c r="G39" s="188" t="s">
        <v>475</v>
      </c>
      <c r="H39" s="188" t="s">
        <v>551</v>
      </c>
      <c r="I39" s="207" t="s">
        <v>451</v>
      </c>
      <c r="J39" s="191"/>
      <c r="K39" s="375"/>
      <c r="L39" s="207" t="s">
        <v>453</v>
      </c>
      <c r="M39" s="203"/>
      <c r="N39" s="203"/>
      <c r="P39" s="210"/>
      <c r="Q39" s="199"/>
      <c r="R39" s="263"/>
      <c r="S39" s="197"/>
      <c r="T39" s="213"/>
      <c r="U39" s="193"/>
      <c r="V39" s="193"/>
      <c r="W39" s="193"/>
      <c r="X39" s="193"/>
      <c r="Y39" s="193"/>
      <c r="Z39" s="193"/>
      <c r="AA39" s="193"/>
      <c r="AB39" s="193"/>
    </row>
    <row r="40" spans="1:28" s="201" customFormat="1" ht="53.25" customHeight="1" thickBot="1">
      <c r="A40" s="208"/>
      <c r="B40" s="204"/>
      <c r="C40" s="205"/>
      <c r="D40" s="230" t="s">
        <v>39</v>
      </c>
      <c r="E40" s="242">
        <v>733905</v>
      </c>
      <c r="F40" s="203" t="s">
        <v>164</v>
      </c>
      <c r="G40" s="188" t="s">
        <v>488</v>
      </c>
      <c r="H40" s="188" t="s">
        <v>552</v>
      </c>
      <c r="I40" s="207" t="s">
        <v>560</v>
      </c>
      <c r="J40" s="206"/>
      <c r="K40" s="375"/>
      <c r="L40" s="207" t="s">
        <v>453</v>
      </c>
      <c r="M40" s="203"/>
      <c r="N40" s="203"/>
      <c r="P40" s="211"/>
      <c r="Q40" s="199"/>
      <c r="R40" s="282"/>
      <c r="S40" s="218"/>
      <c r="T40" s="214"/>
      <c r="U40" s="209"/>
      <c r="V40" s="209"/>
      <c r="W40" s="209"/>
      <c r="X40" s="209"/>
      <c r="Y40" s="209"/>
      <c r="Z40" s="209"/>
      <c r="AA40" s="209"/>
      <c r="AB40" s="209"/>
    </row>
    <row r="41" spans="1:28" ht="33" customHeight="1">
      <c r="A41" s="104">
        <f>E42+E43+E44</f>
        <v>54684090</v>
      </c>
      <c r="B41" s="11">
        <v>20</v>
      </c>
      <c r="C41" s="3" t="s">
        <v>96</v>
      </c>
      <c r="D41" s="112"/>
      <c r="E41" s="112" t="s">
        <v>61</v>
      </c>
      <c r="F41" s="102"/>
      <c r="G41" s="102"/>
      <c r="H41" s="102"/>
      <c r="I41" s="102"/>
      <c r="J41" s="74"/>
      <c r="K41" s="102"/>
      <c r="L41" s="102"/>
      <c r="M41" s="102"/>
      <c r="N41" s="102"/>
      <c r="P41" s="194"/>
      <c r="Q41" s="195"/>
      <c r="R41" s="199"/>
      <c r="S41" s="158"/>
      <c r="T41" s="156"/>
    </row>
    <row r="42" spans="1:28" ht="53.25" customHeight="1">
      <c r="A42" s="287"/>
      <c r="B42" s="45"/>
      <c r="C42" s="41"/>
      <c r="D42" s="181" t="s">
        <v>414</v>
      </c>
      <c r="E42" s="344">
        <v>0</v>
      </c>
      <c r="F42" s="5" t="s">
        <v>164</v>
      </c>
      <c r="G42" s="203" t="s">
        <v>165</v>
      </c>
      <c r="H42" s="188" t="s">
        <v>478</v>
      </c>
      <c r="I42" s="207" t="s">
        <v>536</v>
      </c>
      <c r="J42" s="74"/>
      <c r="K42" s="372">
        <v>2</v>
      </c>
      <c r="L42" s="5"/>
      <c r="M42" s="317" t="s">
        <v>456</v>
      </c>
      <c r="N42" s="4" t="s">
        <v>166</v>
      </c>
      <c r="P42" s="351" t="s">
        <v>374</v>
      </c>
      <c r="Q42" s="361" t="s">
        <v>375</v>
      </c>
      <c r="R42" s="363" t="s">
        <v>376</v>
      </c>
      <c r="S42" s="364" t="s">
        <v>377</v>
      </c>
      <c r="T42" s="357" t="s">
        <v>368</v>
      </c>
    </row>
    <row r="43" spans="1:28" s="255" customFormat="1" ht="29.25" customHeight="1">
      <c r="A43" s="106"/>
      <c r="B43" s="45"/>
      <c r="C43" s="256"/>
      <c r="D43" s="237" t="s">
        <v>471</v>
      </c>
      <c r="E43" s="224">
        <v>67390</v>
      </c>
      <c r="F43" s="203" t="s">
        <v>164</v>
      </c>
      <c r="G43" s="202" t="s">
        <v>490</v>
      </c>
      <c r="H43" s="202" t="s">
        <v>519</v>
      </c>
      <c r="I43" s="75" t="s">
        <v>472</v>
      </c>
      <c r="J43" s="206"/>
      <c r="K43" s="373"/>
      <c r="L43" s="203"/>
      <c r="M43" s="318"/>
      <c r="N43" s="202"/>
      <c r="P43" s="351"/>
      <c r="Q43" s="361"/>
      <c r="R43" s="363"/>
      <c r="S43" s="364"/>
      <c r="T43" s="357"/>
      <c r="U43" s="209"/>
      <c r="V43" s="209"/>
      <c r="W43" s="209"/>
      <c r="X43" s="209"/>
      <c r="Y43" s="209"/>
      <c r="Z43" s="209"/>
      <c r="AA43" s="209"/>
      <c r="AB43" s="209"/>
    </row>
    <row r="44" spans="1:28" ht="53.25" customHeight="1" thickBot="1">
      <c r="A44" s="107"/>
      <c r="B44" s="44"/>
      <c r="C44" s="289"/>
      <c r="D44" s="230" t="s">
        <v>530</v>
      </c>
      <c r="E44" s="279">
        <v>54616700</v>
      </c>
      <c r="F44" s="5" t="s">
        <v>164</v>
      </c>
      <c r="G44" s="4" t="s">
        <v>423</v>
      </c>
      <c r="H44" s="188" t="s">
        <v>454</v>
      </c>
      <c r="I44" s="64" t="s">
        <v>317</v>
      </c>
      <c r="J44" s="74"/>
      <c r="K44" s="376"/>
      <c r="L44" s="5" t="s">
        <v>260</v>
      </c>
      <c r="M44" s="312" t="s">
        <v>349</v>
      </c>
      <c r="N44" s="4" t="s">
        <v>261</v>
      </c>
      <c r="P44" s="353"/>
      <c r="Q44" s="362"/>
      <c r="R44" s="363"/>
      <c r="S44" s="364"/>
      <c r="T44" s="358"/>
    </row>
    <row r="45" spans="1:28" ht="31.5" customHeight="1">
      <c r="A45" s="104">
        <f>SUM(E46:E56)</f>
        <v>92728311</v>
      </c>
      <c r="B45" s="11">
        <v>21</v>
      </c>
      <c r="C45" s="3" t="s">
        <v>321</v>
      </c>
      <c r="D45" s="122"/>
      <c r="E45" s="112" t="s">
        <v>483</v>
      </c>
      <c r="F45" s="106"/>
      <c r="G45" s="102"/>
      <c r="H45" s="102"/>
      <c r="I45" s="102"/>
      <c r="J45" s="74"/>
      <c r="K45" s="102"/>
      <c r="L45" s="102"/>
      <c r="M45" s="313"/>
      <c r="N45" s="102"/>
      <c r="P45" s="151"/>
      <c r="Q45" s="164"/>
      <c r="R45" s="227"/>
      <c r="S45" s="195"/>
      <c r="T45" s="156"/>
    </row>
    <row r="46" spans="1:28" ht="40.5" customHeight="1">
      <c r="A46" s="106"/>
      <c r="B46" s="45"/>
      <c r="C46" s="340"/>
      <c r="D46" s="73" t="s">
        <v>37</v>
      </c>
      <c r="E46" s="242">
        <v>453696</v>
      </c>
      <c r="F46" s="5" t="s">
        <v>164</v>
      </c>
      <c r="G46" s="320" t="s">
        <v>510</v>
      </c>
      <c r="H46" s="60" t="s">
        <v>422</v>
      </c>
      <c r="I46" s="75" t="s">
        <v>477</v>
      </c>
      <c r="J46" s="74"/>
      <c r="K46" s="372">
        <v>4</v>
      </c>
      <c r="L46" s="188" t="s">
        <v>457</v>
      </c>
      <c r="M46" s="317" t="s">
        <v>456</v>
      </c>
      <c r="N46" s="4" t="s">
        <v>236</v>
      </c>
      <c r="P46" s="349" t="s">
        <v>378</v>
      </c>
      <c r="Q46" s="351" t="s">
        <v>379</v>
      </c>
      <c r="R46" s="359" t="s">
        <v>380</v>
      </c>
      <c r="S46" s="347" t="s">
        <v>381</v>
      </c>
      <c r="T46" s="346" t="s">
        <v>382</v>
      </c>
    </row>
    <row r="47" spans="1:28" ht="57" customHeight="1">
      <c r="A47" s="106"/>
      <c r="B47" s="45"/>
      <c r="C47" s="41"/>
      <c r="D47" s="48" t="s">
        <v>38</v>
      </c>
      <c r="E47" s="175"/>
      <c r="F47" s="5" t="s">
        <v>164</v>
      </c>
      <c r="G47" s="60" t="s">
        <v>544</v>
      </c>
      <c r="H47" s="6" t="s">
        <v>520</v>
      </c>
      <c r="I47" s="64" t="s">
        <v>322</v>
      </c>
      <c r="J47" s="74"/>
      <c r="K47" s="373"/>
      <c r="L47" s="4" t="s">
        <v>21</v>
      </c>
      <c r="M47" s="312" t="s">
        <v>349</v>
      </c>
      <c r="N47" s="4" t="s">
        <v>257</v>
      </c>
      <c r="P47" s="349"/>
      <c r="Q47" s="351"/>
      <c r="R47" s="359"/>
      <c r="S47" s="347"/>
      <c r="T47" s="346"/>
    </row>
    <row r="48" spans="1:28" ht="21" customHeight="1">
      <c r="A48" s="106"/>
      <c r="B48" s="45"/>
      <c r="C48" s="41"/>
      <c r="D48" s="168" t="s">
        <v>386</v>
      </c>
      <c r="E48" s="333">
        <v>51785534</v>
      </c>
      <c r="F48" s="5"/>
      <c r="G48" s="4" t="s">
        <v>545</v>
      </c>
      <c r="H48" s="6" t="s">
        <v>388</v>
      </c>
      <c r="I48" s="64"/>
      <c r="J48" s="74"/>
      <c r="K48" s="373"/>
      <c r="L48" s="4"/>
      <c r="M48" s="312"/>
      <c r="N48" s="4"/>
      <c r="P48" s="349"/>
      <c r="Q48" s="351"/>
      <c r="R48" s="359"/>
      <c r="S48" s="347"/>
      <c r="T48" s="346"/>
    </row>
    <row r="49" spans="1:28" ht="21" customHeight="1">
      <c r="A49" s="106"/>
      <c r="B49" s="45"/>
      <c r="C49" s="41"/>
      <c r="D49" s="169" t="s">
        <v>387</v>
      </c>
      <c r="E49" s="333">
        <v>30784838</v>
      </c>
      <c r="F49" s="5"/>
      <c r="G49" s="4" t="s">
        <v>545</v>
      </c>
      <c r="H49" s="6" t="s">
        <v>388</v>
      </c>
      <c r="I49" s="64" t="s">
        <v>497</v>
      </c>
      <c r="J49" s="74"/>
      <c r="K49" s="373"/>
      <c r="L49" s="4"/>
      <c r="M49" s="312"/>
      <c r="N49" s="4"/>
      <c r="P49" s="349"/>
      <c r="Q49" s="351"/>
      <c r="R49" s="359"/>
      <c r="S49" s="347"/>
      <c r="T49" s="346"/>
    </row>
    <row r="50" spans="1:28" ht="28.5" customHeight="1">
      <c r="A50" s="106"/>
      <c r="B50" s="45"/>
      <c r="C50" s="41"/>
      <c r="D50" s="168" t="s">
        <v>417</v>
      </c>
      <c r="E50" s="323">
        <v>1871841</v>
      </c>
      <c r="F50" s="5"/>
      <c r="G50" s="207" t="s">
        <v>502</v>
      </c>
      <c r="H50" s="60" t="s">
        <v>553</v>
      </c>
      <c r="I50" s="64" t="s">
        <v>556</v>
      </c>
      <c r="J50" s="74"/>
      <c r="K50" s="373"/>
      <c r="L50" s="4"/>
      <c r="M50" s="312"/>
      <c r="N50" s="4"/>
      <c r="P50" s="349"/>
      <c r="Q50" s="351"/>
      <c r="R50" s="359"/>
      <c r="S50" s="347"/>
      <c r="T50" s="346"/>
    </row>
    <row r="51" spans="1:28" ht="52.5" customHeight="1">
      <c r="A51" s="106"/>
      <c r="B51" s="45"/>
      <c r="C51" s="41"/>
      <c r="D51" s="48" t="s">
        <v>266</v>
      </c>
      <c r="E51" s="222">
        <v>698680</v>
      </c>
      <c r="F51" s="5" t="s">
        <v>164</v>
      </c>
      <c r="G51" s="75" t="s">
        <v>546</v>
      </c>
      <c r="H51" s="60" t="s">
        <v>459</v>
      </c>
      <c r="I51" s="75" t="s">
        <v>455</v>
      </c>
      <c r="J51" s="74"/>
      <c r="K51" s="373"/>
      <c r="L51" s="4" t="s">
        <v>21</v>
      </c>
      <c r="M51" s="312" t="s">
        <v>349</v>
      </c>
      <c r="N51" s="4" t="s">
        <v>23</v>
      </c>
      <c r="P51" s="349"/>
      <c r="Q51" s="351"/>
      <c r="R51" s="359"/>
      <c r="S51" s="347"/>
      <c r="T51" s="346"/>
    </row>
    <row r="52" spans="1:28" ht="33" customHeight="1">
      <c r="A52" s="106"/>
      <c r="B52" s="45"/>
      <c r="C52" s="41"/>
      <c r="D52" s="48" t="s">
        <v>279</v>
      </c>
      <c r="E52" s="222">
        <v>802316</v>
      </c>
      <c r="F52" s="5" t="s">
        <v>164</v>
      </c>
      <c r="G52" s="188" t="s">
        <v>511</v>
      </c>
      <c r="H52" s="188" t="s">
        <v>550</v>
      </c>
      <c r="I52" s="62" t="s">
        <v>452</v>
      </c>
      <c r="J52" s="74"/>
      <c r="K52" s="373"/>
      <c r="L52" s="188" t="s">
        <v>458</v>
      </c>
      <c r="M52" s="317" t="s">
        <v>456</v>
      </c>
      <c r="N52" s="4" t="s">
        <v>235</v>
      </c>
      <c r="P52" s="349"/>
      <c r="Q52" s="351"/>
      <c r="R52" s="359"/>
      <c r="S52" s="347"/>
      <c r="T52" s="346"/>
    </row>
    <row r="53" spans="1:28" ht="43.5" customHeight="1">
      <c r="A53" s="106"/>
      <c r="B53" s="45"/>
      <c r="C53" s="41"/>
      <c r="D53" s="48" t="s">
        <v>281</v>
      </c>
      <c r="E53" s="242">
        <v>1502040</v>
      </c>
      <c r="F53" s="5" t="s">
        <v>164</v>
      </c>
      <c r="G53" s="43" t="s">
        <v>104</v>
      </c>
      <c r="H53" s="188" t="s">
        <v>550</v>
      </c>
      <c r="I53" s="62" t="s">
        <v>463</v>
      </c>
      <c r="J53" s="74"/>
      <c r="K53" s="373"/>
      <c r="L53" s="4" t="s">
        <v>21</v>
      </c>
      <c r="M53" s="312" t="s">
        <v>349</v>
      </c>
      <c r="N53" s="4" t="s">
        <v>235</v>
      </c>
      <c r="P53" s="349"/>
      <c r="Q53" s="351"/>
      <c r="R53" s="359"/>
      <c r="S53" s="347"/>
      <c r="T53" s="346"/>
    </row>
    <row r="54" spans="1:28" ht="43.5" customHeight="1">
      <c r="A54" s="106"/>
      <c r="B54" s="45"/>
      <c r="C54" s="41"/>
      <c r="D54" s="230" t="s">
        <v>473</v>
      </c>
      <c r="E54" s="222">
        <v>687008</v>
      </c>
      <c r="F54" s="5" t="s">
        <v>164</v>
      </c>
      <c r="G54" s="43" t="s">
        <v>104</v>
      </c>
      <c r="H54" s="188" t="s">
        <v>550</v>
      </c>
      <c r="I54" s="62" t="s">
        <v>512</v>
      </c>
      <c r="J54" s="74"/>
      <c r="K54" s="373"/>
      <c r="L54" s="4" t="s">
        <v>21</v>
      </c>
      <c r="M54" s="312" t="s">
        <v>349</v>
      </c>
      <c r="N54" s="4" t="s">
        <v>235</v>
      </c>
      <c r="P54" s="349"/>
      <c r="Q54" s="351"/>
      <c r="R54" s="359"/>
      <c r="S54" s="347"/>
      <c r="T54" s="346"/>
    </row>
    <row r="55" spans="1:28" ht="28.5" customHeight="1" thickBot="1">
      <c r="A55" s="106"/>
      <c r="B55" s="45"/>
      <c r="C55" s="41"/>
      <c r="D55" s="48" t="s">
        <v>391</v>
      </c>
      <c r="E55" s="222">
        <v>1245150</v>
      </c>
      <c r="F55" s="207" t="s">
        <v>164</v>
      </c>
      <c r="G55" s="43" t="s">
        <v>104</v>
      </c>
      <c r="H55" s="188" t="s">
        <v>550</v>
      </c>
      <c r="I55" s="62" t="s">
        <v>470</v>
      </c>
      <c r="J55" s="74"/>
      <c r="K55" s="373"/>
      <c r="L55" s="4"/>
      <c r="M55" s="312"/>
      <c r="N55" s="4"/>
      <c r="P55" s="349"/>
      <c r="Q55" s="351"/>
      <c r="R55" s="360"/>
      <c r="S55" s="348"/>
      <c r="T55" s="346"/>
    </row>
    <row r="56" spans="1:28" s="180" customFormat="1" ht="39.75" customHeight="1">
      <c r="A56" s="178"/>
      <c r="B56" s="44"/>
      <c r="C56" s="46"/>
      <c r="D56" s="182" t="s">
        <v>418</v>
      </c>
      <c r="E56" s="278">
        <v>2897208</v>
      </c>
      <c r="F56" s="6" t="s">
        <v>164</v>
      </c>
      <c r="G56" s="188" t="s">
        <v>501</v>
      </c>
      <c r="H56" s="13" t="s">
        <v>419</v>
      </c>
      <c r="I56" s="207" t="s">
        <v>445</v>
      </c>
      <c r="J56" s="74"/>
      <c r="K56" s="179"/>
      <c r="L56" s="183" t="s">
        <v>420</v>
      </c>
      <c r="M56" s="312"/>
      <c r="N56" s="4"/>
      <c r="P56" s="219"/>
      <c r="Q56" s="220"/>
      <c r="R56" s="185"/>
      <c r="S56" s="185"/>
      <c r="T56" s="221"/>
      <c r="U56" s="142"/>
      <c r="V56" s="142"/>
      <c r="W56" s="142"/>
      <c r="X56" s="142"/>
      <c r="Y56" s="142"/>
      <c r="Z56" s="142"/>
      <c r="AA56" s="142"/>
      <c r="AB56" s="142"/>
    </row>
    <row r="57" spans="1:28" ht="27" customHeight="1" thickBot="1">
      <c r="A57" s="104">
        <f>A27+A34+A41+A45</f>
        <v>38061499414</v>
      </c>
      <c r="B57" s="44">
        <v>22</v>
      </c>
      <c r="C57" s="88" t="s">
        <v>180</v>
      </c>
      <c r="D57" s="110"/>
      <c r="E57" s="125" t="s">
        <v>182</v>
      </c>
      <c r="F57" s="107"/>
      <c r="G57" s="102"/>
      <c r="H57" s="102"/>
      <c r="I57" s="102"/>
      <c r="J57" s="74"/>
      <c r="K57" s="102"/>
      <c r="L57" s="102"/>
      <c r="M57" s="313"/>
      <c r="N57" s="102"/>
      <c r="P57" s="152"/>
      <c r="Q57" s="159"/>
      <c r="R57" s="158"/>
      <c r="S57" s="159"/>
      <c r="T57" s="160"/>
    </row>
    <row r="58" spans="1:28" ht="19.5" customHeight="1">
      <c r="A58" s="104">
        <f>A26-A57</f>
        <v>7463909447.4429092</v>
      </c>
      <c r="B58" s="12">
        <v>23</v>
      </c>
      <c r="C58" s="89" t="s">
        <v>102</v>
      </c>
      <c r="D58" s="111"/>
      <c r="E58" s="126" t="s">
        <v>181</v>
      </c>
      <c r="F58" s="109"/>
      <c r="G58" s="102"/>
      <c r="H58" s="102"/>
      <c r="I58" s="102"/>
      <c r="J58" s="74"/>
      <c r="K58" s="102"/>
      <c r="L58" s="102"/>
      <c r="M58" s="313"/>
      <c r="N58" s="102"/>
      <c r="P58" s="151"/>
      <c r="Q58" s="164"/>
      <c r="R58" s="195"/>
      <c r="S58" s="213"/>
      <c r="T58" s="156"/>
    </row>
    <row r="59" spans="1:28" ht="78" customHeight="1" thickBot="1">
      <c r="A59" s="331">
        <f>'Wghtd Avg Cust Mtr Accrcy Calc'!J28</f>
        <v>0.97948403081122015</v>
      </c>
      <c r="B59" s="11">
        <v>24</v>
      </c>
      <c r="C59" s="3" t="s">
        <v>160</v>
      </c>
      <c r="D59" s="94" t="s">
        <v>54</v>
      </c>
      <c r="E59" s="93" t="s">
        <v>63</v>
      </c>
      <c r="F59" s="4" t="s">
        <v>208</v>
      </c>
      <c r="G59" s="188" t="s">
        <v>469</v>
      </c>
      <c r="H59" s="4" t="s">
        <v>514</v>
      </c>
      <c r="I59" s="62" t="s">
        <v>486</v>
      </c>
      <c r="J59" s="74"/>
      <c r="K59" s="97">
        <v>3</v>
      </c>
      <c r="L59" s="5" t="s">
        <v>308</v>
      </c>
      <c r="M59" s="312" t="s">
        <v>349</v>
      </c>
      <c r="N59" s="4" t="s">
        <v>25</v>
      </c>
      <c r="P59" s="152" t="s">
        <v>383</v>
      </c>
      <c r="Q59" s="166" t="s">
        <v>384</v>
      </c>
      <c r="R59" s="218" t="s">
        <v>385</v>
      </c>
      <c r="S59" s="231" t="s">
        <v>436</v>
      </c>
      <c r="T59" s="231" t="s">
        <v>437</v>
      </c>
    </row>
    <row r="60" spans="1:28" ht="29.25" customHeight="1" thickBot="1">
      <c r="A60" s="104">
        <f>((A27+A41)/A59)-(A27+A41)</f>
        <v>795185857.01740265</v>
      </c>
      <c r="B60" s="11">
        <v>25</v>
      </c>
      <c r="C60" s="3" t="s">
        <v>183</v>
      </c>
      <c r="D60" s="112"/>
      <c r="E60" s="112" t="s">
        <v>484</v>
      </c>
      <c r="F60" s="102"/>
      <c r="G60" s="102"/>
      <c r="H60" s="102"/>
      <c r="I60" s="102"/>
      <c r="J60" s="74"/>
      <c r="K60" s="102"/>
      <c r="L60" s="102"/>
      <c r="M60" s="313"/>
      <c r="N60" s="102"/>
      <c r="P60" s="151"/>
      <c r="Q60" s="158"/>
      <c r="R60" s="158"/>
      <c r="S60" s="158"/>
      <c r="T60" s="156"/>
    </row>
    <row r="61" spans="1:28" ht="66" customHeight="1" thickBot="1">
      <c r="A61" s="105">
        <f>E61</f>
        <v>0</v>
      </c>
      <c r="B61" s="12">
        <v>26</v>
      </c>
      <c r="C61" s="47" t="s">
        <v>97</v>
      </c>
      <c r="D61" s="230" t="s">
        <v>435</v>
      </c>
      <c r="E61" s="290">
        <v>0</v>
      </c>
      <c r="F61" s="4" t="s">
        <v>164</v>
      </c>
      <c r="G61" s="203" t="s">
        <v>165</v>
      </c>
      <c r="H61" s="188" t="s">
        <v>479</v>
      </c>
      <c r="I61" s="62" t="s">
        <v>465</v>
      </c>
      <c r="J61" s="74"/>
      <c r="K61" s="172">
        <v>4</v>
      </c>
      <c r="L61" s="5" t="s">
        <v>265</v>
      </c>
      <c r="M61" s="312" t="s">
        <v>349</v>
      </c>
      <c r="N61" s="188" t="s">
        <v>166</v>
      </c>
      <c r="P61" s="145" t="s">
        <v>430</v>
      </c>
      <c r="Q61" s="228" t="s">
        <v>431</v>
      </c>
      <c r="R61" s="229" t="s">
        <v>432</v>
      </c>
      <c r="S61" s="233" t="s">
        <v>439</v>
      </c>
      <c r="T61" s="232" t="s">
        <v>438</v>
      </c>
    </row>
    <row r="62" spans="1:28" ht="21.75" customHeight="1">
      <c r="A62" s="105">
        <f>E63+E64</f>
        <v>113813522.15360728</v>
      </c>
      <c r="B62" s="12">
        <v>27</v>
      </c>
      <c r="C62" s="47" t="s">
        <v>105</v>
      </c>
      <c r="D62" s="112"/>
      <c r="E62" s="124" t="s">
        <v>60</v>
      </c>
      <c r="F62" s="115"/>
      <c r="G62" s="102"/>
      <c r="H62" s="102"/>
      <c r="I62" s="114"/>
      <c r="J62" s="74"/>
      <c r="K62" s="102"/>
      <c r="L62" s="102"/>
      <c r="M62" s="313"/>
      <c r="N62" s="102"/>
      <c r="P62" s="194"/>
      <c r="Q62" s="225"/>
      <c r="R62" s="199"/>
      <c r="S62" s="195"/>
      <c r="T62" s="156"/>
    </row>
    <row r="63" spans="1:28" ht="96.75" customHeight="1">
      <c r="A63" s="106"/>
      <c r="B63" s="45"/>
      <c r="C63" s="370" t="s">
        <v>57</v>
      </c>
      <c r="D63" s="48" t="s">
        <v>41</v>
      </c>
      <c r="E63" s="242">
        <f>0.0025*A26</f>
        <v>113813522.15360728</v>
      </c>
      <c r="F63" s="4" t="s">
        <v>164</v>
      </c>
      <c r="G63" s="203" t="s">
        <v>165</v>
      </c>
      <c r="H63" s="4" t="s">
        <v>315</v>
      </c>
      <c r="I63" s="207" t="s">
        <v>496</v>
      </c>
      <c r="J63" s="74"/>
      <c r="K63" s="372">
        <v>4</v>
      </c>
      <c r="L63" s="62" t="s">
        <v>433</v>
      </c>
      <c r="M63" s="317" t="s">
        <v>456</v>
      </c>
      <c r="N63" s="4" t="s">
        <v>166</v>
      </c>
      <c r="P63" s="351" t="s">
        <v>2</v>
      </c>
      <c r="Q63" s="349" t="s">
        <v>3</v>
      </c>
      <c r="R63" s="354" t="s">
        <v>4</v>
      </c>
      <c r="S63" s="356" t="s">
        <v>434</v>
      </c>
      <c r="T63" s="346" t="s">
        <v>5</v>
      </c>
    </row>
    <row r="64" spans="1:28" ht="42" customHeight="1" thickBot="1">
      <c r="A64" s="107"/>
      <c r="B64" s="44"/>
      <c r="C64" s="371"/>
      <c r="D64" s="48" t="s">
        <v>395</v>
      </c>
      <c r="E64" s="242">
        <v>0</v>
      </c>
      <c r="F64" s="4" t="s">
        <v>164</v>
      </c>
      <c r="G64" s="203" t="s">
        <v>165</v>
      </c>
      <c r="H64" s="188" t="s">
        <v>479</v>
      </c>
      <c r="I64" s="207" t="s">
        <v>466</v>
      </c>
      <c r="J64" s="74"/>
      <c r="K64" s="377"/>
      <c r="L64" s="5" t="s">
        <v>233</v>
      </c>
      <c r="M64" s="317" t="s">
        <v>456</v>
      </c>
      <c r="N64" s="4" t="s">
        <v>166</v>
      </c>
      <c r="P64" s="353"/>
      <c r="Q64" s="350"/>
      <c r="R64" s="355"/>
      <c r="S64" s="348"/>
      <c r="T64" s="346"/>
    </row>
    <row r="65" spans="1:20" ht="22.5" customHeight="1">
      <c r="A65" s="104">
        <f>A60+A61+A62</f>
        <v>908999379.1710099</v>
      </c>
      <c r="B65" s="11">
        <v>28</v>
      </c>
      <c r="C65" s="3" t="s">
        <v>194</v>
      </c>
      <c r="D65" s="112"/>
      <c r="E65" s="112" t="s">
        <v>202</v>
      </c>
      <c r="F65" s="102"/>
      <c r="G65" s="114"/>
      <c r="H65" s="114"/>
      <c r="I65" s="102"/>
      <c r="J65" s="74"/>
      <c r="K65" s="102"/>
      <c r="L65" s="102"/>
      <c r="M65" s="313"/>
      <c r="N65" s="102"/>
      <c r="P65" s="151"/>
      <c r="Q65" s="164"/>
      <c r="R65" s="227"/>
      <c r="S65" s="164"/>
      <c r="T65" s="195"/>
    </row>
    <row r="66" spans="1:20">
      <c r="A66" s="105">
        <f>SUM(E67:E69)</f>
        <v>77863939</v>
      </c>
      <c r="B66" s="12">
        <v>29</v>
      </c>
      <c r="C66" s="47" t="s">
        <v>323</v>
      </c>
      <c r="D66" s="116"/>
      <c r="E66" s="112" t="s">
        <v>61</v>
      </c>
      <c r="F66" s="102"/>
      <c r="G66" s="102"/>
      <c r="H66" s="107"/>
      <c r="I66" s="107"/>
      <c r="J66" s="74"/>
      <c r="K66" s="102"/>
      <c r="L66" s="102"/>
      <c r="M66" s="313"/>
      <c r="N66" s="102"/>
      <c r="P66" s="151"/>
      <c r="Q66" s="164"/>
      <c r="R66" s="164"/>
      <c r="S66" s="164"/>
      <c r="T66" s="197"/>
    </row>
    <row r="67" spans="1:20" ht="67.5" customHeight="1">
      <c r="A67" s="106"/>
      <c r="B67" s="45"/>
      <c r="C67" s="41"/>
      <c r="D67" s="90" t="s">
        <v>389</v>
      </c>
      <c r="E67" s="242">
        <v>390437</v>
      </c>
      <c r="F67" s="4" t="s">
        <v>164</v>
      </c>
      <c r="G67" s="4" t="s">
        <v>257</v>
      </c>
      <c r="H67" s="60" t="s">
        <v>316</v>
      </c>
      <c r="I67" s="64" t="s">
        <v>448</v>
      </c>
      <c r="J67" s="74"/>
      <c r="K67" s="374">
        <v>5</v>
      </c>
      <c r="L67" s="4" t="s">
        <v>294</v>
      </c>
      <c r="M67" s="312">
        <v>2015</v>
      </c>
      <c r="N67" s="4" t="s">
        <v>26</v>
      </c>
      <c r="P67" s="349" t="s">
        <v>6</v>
      </c>
      <c r="Q67" s="351" t="s">
        <v>7</v>
      </c>
      <c r="R67" s="351" t="s">
        <v>8</v>
      </c>
      <c r="S67" s="351" t="s">
        <v>9</v>
      </c>
      <c r="T67" s="347" t="s">
        <v>10</v>
      </c>
    </row>
    <row r="68" spans="1:20">
      <c r="A68" s="106"/>
      <c r="B68" s="45"/>
      <c r="C68" s="291"/>
      <c r="D68" s="90" t="s">
        <v>390</v>
      </c>
      <c r="E68" s="323">
        <v>74729724</v>
      </c>
      <c r="F68" s="4" t="s">
        <v>164</v>
      </c>
      <c r="G68" s="4" t="s">
        <v>257</v>
      </c>
      <c r="H68" s="60" t="s">
        <v>453</v>
      </c>
      <c r="I68" s="75" t="s">
        <v>453</v>
      </c>
      <c r="J68" s="74"/>
      <c r="K68" s="375"/>
      <c r="L68" s="4"/>
      <c r="M68" s="312"/>
      <c r="N68" s="4"/>
      <c r="P68" s="349"/>
      <c r="Q68" s="351"/>
      <c r="R68" s="351"/>
      <c r="S68" s="351"/>
      <c r="T68" s="347"/>
    </row>
    <row r="69" spans="1:20" ht="51.75" customHeight="1" thickBot="1">
      <c r="A69" s="106"/>
      <c r="B69" s="44"/>
      <c r="C69" s="6"/>
      <c r="D69" s="48" t="s">
        <v>275</v>
      </c>
      <c r="E69" s="222">
        <v>2743778</v>
      </c>
      <c r="F69" s="5" t="s">
        <v>164</v>
      </c>
      <c r="G69" s="320" t="s">
        <v>510</v>
      </c>
      <c r="H69" s="60" t="s">
        <v>421</v>
      </c>
      <c r="I69" s="75"/>
      <c r="J69" s="74"/>
      <c r="K69" s="375"/>
      <c r="L69" s="4" t="s">
        <v>234</v>
      </c>
      <c r="M69" s="312"/>
      <c r="N69" s="4" t="s">
        <v>236</v>
      </c>
      <c r="P69" s="350"/>
      <c r="Q69" s="351"/>
      <c r="R69" s="352"/>
      <c r="S69" s="353"/>
      <c r="T69" s="348"/>
    </row>
    <row r="70" spans="1:20" ht="136.5" customHeight="1" thickBot="1">
      <c r="A70" s="104">
        <f>A58-(A65+A66)</f>
        <v>6477046129.2718992</v>
      </c>
      <c r="B70" s="44">
        <v>30</v>
      </c>
      <c r="C70" s="91" t="s">
        <v>42</v>
      </c>
      <c r="D70" s="107"/>
      <c r="E70" s="125" t="s">
        <v>30</v>
      </c>
      <c r="F70" s="107"/>
      <c r="G70" s="114"/>
      <c r="H70" s="114"/>
      <c r="I70" s="102"/>
      <c r="J70" s="74"/>
      <c r="K70" s="275">
        <v>3</v>
      </c>
      <c r="L70" s="4" t="s">
        <v>264</v>
      </c>
      <c r="M70" s="312">
        <v>2014</v>
      </c>
      <c r="N70" s="4" t="s">
        <v>27</v>
      </c>
      <c r="P70" s="234" t="s">
        <v>440</v>
      </c>
      <c r="Q70" s="229" t="s">
        <v>11</v>
      </c>
      <c r="R70" s="167" t="s">
        <v>12</v>
      </c>
      <c r="S70" s="160" t="s">
        <v>13</v>
      </c>
      <c r="T70" s="160" t="s">
        <v>14</v>
      </c>
    </row>
    <row r="71" spans="1:20" ht="21" customHeight="1">
      <c r="A71" s="104">
        <f>A66+A70</f>
        <v>6554910068.2718992</v>
      </c>
      <c r="B71" s="11">
        <v>31</v>
      </c>
      <c r="C71" s="3" t="s">
        <v>184</v>
      </c>
      <c r="D71" s="102"/>
      <c r="E71" s="112" t="s">
        <v>185</v>
      </c>
      <c r="F71" s="102"/>
      <c r="G71" s="114"/>
      <c r="H71" s="114"/>
      <c r="I71" s="102"/>
      <c r="J71" s="74"/>
      <c r="K71" s="102"/>
      <c r="L71" s="102"/>
      <c r="M71" s="102"/>
      <c r="N71" s="102"/>
      <c r="P71" s="151"/>
      <c r="Q71" s="158"/>
      <c r="R71" s="164"/>
      <c r="S71" s="225"/>
      <c r="T71" s="156"/>
    </row>
    <row r="72" spans="1:20" ht="25.5">
      <c r="A72" s="104">
        <f>A65+A71</f>
        <v>7463909447.4429092</v>
      </c>
      <c r="B72" s="11">
        <v>32</v>
      </c>
      <c r="C72" s="3" t="s">
        <v>186</v>
      </c>
      <c r="D72" s="102"/>
      <c r="E72" s="112" t="s">
        <v>187</v>
      </c>
      <c r="F72" s="102"/>
      <c r="G72" s="114"/>
      <c r="H72" s="114"/>
      <c r="I72" s="102"/>
      <c r="J72" s="74"/>
      <c r="K72" s="102"/>
      <c r="L72" s="102"/>
      <c r="M72" s="102"/>
      <c r="N72" s="102"/>
      <c r="P72" s="151"/>
      <c r="Q72" s="158"/>
      <c r="R72" s="164"/>
      <c r="S72" s="158"/>
      <c r="T72" s="156"/>
    </row>
    <row r="73" spans="1:20" ht="38.25">
      <c r="A73" s="104">
        <f>A72+A41+A45</f>
        <v>7611321848.4429092</v>
      </c>
      <c r="B73" s="11">
        <v>33</v>
      </c>
      <c r="C73" s="3" t="s">
        <v>45</v>
      </c>
      <c r="D73" s="102"/>
      <c r="E73" s="112" t="s">
        <v>188</v>
      </c>
      <c r="F73" s="102"/>
      <c r="G73" s="114"/>
      <c r="H73" s="114"/>
      <c r="I73" s="102"/>
      <c r="J73" s="74"/>
      <c r="K73" s="102"/>
      <c r="L73" s="102"/>
      <c r="M73" s="102"/>
      <c r="N73" s="102"/>
      <c r="P73" s="151"/>
      <c r="Q73" s="164"/>
      <c r="R73" s="164"/>
      <c r="S73" s="158"/>
      <c r="T73" s="156"/>
    </row>
    <row r="74" spans="1:20" ht="38.25">
      <c r="A74" s="102">
        <f>A65/A15/365</f>
        <v>10.871778872064848</v>
      </c>
      <c r="B74" s="11">
        <v>34</v>
      </c>
      <c r="C74" s="3" t="s">
        <v>46</v>
      </c>
      <c r="D74" s="102"/>
      <c r="E74" s="112" t="s">
        <v>212</v>
      </c>
      <c r="F74" s="102"/>
      <c r="G74" s="114"/>
      <c r="H74" s="114"/>
      <c r="I74" s="102"/>
      <c r="J74" s="74"/>
      <c r="K74" s="102"/>
      <c r="L74" s="102"/>
      <c r="M74" s="102"/>
      <c r="N74" s="102"/>
      <c r="P74" s="151"/>
      <c r="Q74" s="164"/>
      <c r="R74" s="164"/>
      <c r="S74" s="158"/>
      <c r="T74" s="156"/>
    </row>
    <row r="75" spans="1:20" ht="21.75" customHeight="1">
      <c r="A75" s="104">
        <f>A71</f>
        <v>6554910068.2718992</v>
      </c>
      <c r="B75" s="11">
        <v>35</v>
      </c>
      <c r="C75" s="3" t="s">
        <v>189</v>
      </c>
      <c r="D75" s="102"/>
      <c r="E75" s="112" t="s">
        <v>190</v>
      </c>
      <c r="F75" s="102" t="s">
        <v>164</v>
      </c>
      <c r="G75" s="114"/>
      <c r="H75" s="114"/>
      <c r="I75" s="102"/>
      <c r="J75" s="74"/>
      <c r="K75" s="102"/>
      <c r="L75" s="102"/>
      <c r="M75" s="102"/>
      <c r="N75" s="102"/>
      <c r="P75" s="151"/>
      <c r="Q75" s="164"/>
      <c r="R75" s="164"/>
      <c r="S75" s="158"/>
      <c r="T75" s="156"/>
    </row>
    <row r="76" spans="1:20" ht="25.5">
      <c r="A76" s="104">
        <f>(((5.41*A11)+(0.15*(A14+A15)))*A17)</f>
        <v>4265785.2023299998</v>
      </c>
      <c r="B76" s="11">
        <v>36</v>
      </c>
      <c r="C76" s="3" t="s">
        <v>47</v>
      </c>
      <c r="D76" s="104"/>
      <c r="E76" s="112" t="s">
        <v>191</v>
      </c>
      <c r="F76" s="102" t="s">
        <v>393</v>
      </c>
      <c r="G76" s="114"/>
      <c r="H76" s="114"/>
      <c r="I76" s="102"/>
      <c r="J76" s="74"/>
      <c r="K76" s="102"/>
      <c r="L76" s="102"/>
      <c r="M76" s="102"/>
      <c r="N76" s="102"/>
      <c r="P76" s="151"/>
      <c r="Q76" s="164"/>
      <c r="R76" s="164"/>
      <c r="S76" s="158"/>
      <c r="T76" s="156"/>
    </row>
    <row r="77" spans="1:20" ht="27.75" customHeight="1">
      <c r="A77" s="173">
        <f>(A75/365)/A76</f>
        <v>4.2099301463851813</v>
      </c>
      <c r="B77" s="11">
        <v>37</v>
      </c>
      <c r="C77" s="3" t="s">
        <v>192</v>
      </c>
      <c r="D77" s="102"/>
      <c r="E77" s="112" t="s">
        <v>193</v>
      </c>
      <c r="F77" s="102"/>
      <c r="G77" s="114"/>
      <c r="H77" s="114"/>
      <c r="I77" s="102"/>
      <c r="J77" s="74"/>
      <c r="K77" s="102"/>
      <c r="L77" s="102"/>
      <c r="M77" s="102"/>
      <c r="N77" s="102"/>
      <c r="P77" s="151"/>
      <c r="Q77" s="164"/>
      <c r="R77" s="164"/>
      <c r="S77" s="158"/>
      <c r="T77" s="156"/>
    </row>
    <row r="78" spans="1:20" ht="38.25">
      <c r="A78" s="102">
        <f>A75/(A14+A15)/365</f>
        <v>78.380671004809145</v>
      </c>
      <c r="B78" s="11">
        <v>38</v>
      </c>
      <c r="C78" s="3" t="s">
        <v>48</v>
      </c>
      <c r="D78" s="102"/>
      <c r="E78" s="112" t="s">
        <v>213</v>
      </c>
      <c r="F78" s="102"/>
      <c r="G78" s="114"/>
      <c r="H78" s="114"/>
      <c r="I78" s="102" t="s">
        <v>392</v>
      </c>
      <c r="J78" s="74"/>
      <c r="K78" s="102"/>
      <c r="L78" s="102"/>
      <c r="M78" s="102"/>
      <c r="N78" s="102"/>
      <c r="P78" s="151"/>
      <c r="Q78" s="164"/>
      <c r="R78" s="164"/>
      <c r="S78" s="158"/>
      <c r="T78" s="156"/>
    </row>
    <row r="79" spans="1:20" ht="39" customHeight="1">
      <c r="A79" s="104">
        <f>A75/A11/365</f>
        <v>4667.2412934351942</v>
      </c>
      <c r="B79" s="11">
        <v>39</v>
      </c>
      <c r="C79" s="3" t="s">
        <v>49</v>
      </c>
      <c r="D79" s="102"/>
      <c r="E79" s="127" t="s">
        <v>58</v>
      </c>
      <c r="F79" s="102"/>
      <c r="G79" s="114"/>
      <c r="H79" s="114"/>
      <c r="I79" s="102"/>
      <c r="J79" s="74"/>
      <c r="K79" s="102"/>
      <c r="L79" s="102"/>
      <c r="M79" s="102"/>
      <c r="N79" s="102"/>
      <c r="P79" s="151"/>
      <c r="Q79" s="164"/>
      <c r="R79" s="164"/>
      <c r="S79" s="158"/>
      <c r="T79" s="156"/>
    </row>
    <row r="80" spans="1:20" ht="23.25" customHeight="1" thickBot="1">
      <c r="A80" s="104">
        <f>A65</f>
        <v>908999379.1710099</v>
      </c>
      <c r="B80" s="12">
        <v>40</v>
      </c>
      <c r="C80" s="92" t="s">
        <v>194</v>
      </c>
      <c r="D80" s="109"/>
      <c r="E80" s="126" t="s">
        <v>195</v>
      </c>
      <c r="F80" s="109"/>
      <c r="G80" s="114"/>
      <c r="H80" s="114"/>
      <c r="I80" s="102"/>
      <c r="J80" s="74"/>
      <c r="K80" s="102"/>
      <c r="L80" s="102"/>
      <c r="M80" s="102"/>
      <c r="N80" s="102"/>
      <c r="P80" s="151"/>
      <c r="Q80" s="164"/>
      <c r="R80" s="164"/>
      <c r="S80" s="158"/>
      <c r="T80" s="156"/>
    </row>
    <row r="81" spans="1:20" ht="78.75" customHeight="1" thickBot="1">
      <c r="A81" s="108">
        <f>E81</f>
        <v>5.84</v>
      </c>
      <c r="B81" s="11">
        <v>41</v>
      </c>
      <c r="C81" s="4" t="s">
        <v>98</v>
      </c>
      <c r="D81" s="4" t="s">
        <v>43</v>
      </c>
      <c r="E81" s="286">
        <v>5.84</v>
      </c>
      <c r="F81" s="4" t="s">
        <v>210</v>
      </c>
      <c r="G81" s="14" t="s">
        <v>474</v>
      </c>
      <c r="H81" s="14" t="s">
        <v>513</v>
      </c>
      <c r="I81" s="188" t="s">
        <v>441</v>
      </c>
      <c r="J81" s="74"/>
      <c r="K81" s="97">
        <v>5</v>
      </c>
      <c r="L81" s="4" t="s">
        <v>263</v>
      </c>
      <c r="M81" s="5">
        <v>2014</v>
      </c>
      <c r="N81" s="188" t="s">
        <v>540</v>
      </c>
      <c r="P81" s="145" t="s">
        <v>352</v>
      </c>
      <c r="Q81" s="228" t="s">
        <v>15</v>
      </c>
      <c r="R81" s="228" t="s">
        <v>263</v>
      </c>
      <c r="S81" s="229" t="s">
        <v>429</v>
      </c>
      <c r="T81" s="167" t="s">
        <v>16</v>
      </c>
    </row>
    <row r="82" spans="1:20" ht="21.75" customHeight="1">
      <c r="A82" s="108">
        <f>(A65/1000)*A81</f>
        <v>5308556.3743586978</v>
      </c>
      <c r="B82" s="44">
        <v>42</v>
      </c>
      <c r="C82" s="91" t="s">
        <v>196</v>
      </c>
      <c r="D82" s="107"/>
      <c r="E82" s="125">
        <v>59103</v>
      </c>
      <c r="F82" s="107"/>
      <c r="G82" s="113"/>
      <c r="H82" s="113"/>
      <c r="I82" s="102"/>
      <c r="J82" s="74"/>
      <c r="K82" s="102"/>
      <c r="L82" s="102"/>
      <c r="M82" s="102"/>
      <c r="N82" s="102"/>
      <c r="P82" s="151"/>
      <c r="Q82" s="164"/>
      <c r="R82" s="225"/>
      <c r="S82" s="196"/>
      <c r="T82" s="156"/>
    </row>
    <row r="83" spans="1:20" ht="21.75" customHeight="1" thickBot="1">
      <c r="A83" s="104">
        <f>A71</f>
        <v>6554910068.2718992</v>
      </c>
      <c r="B83" s="12">
        <v>43</v>
      </c>
      <c r="C83" s="92" t="s">
        <v>184</v>
      </c>
      <c r="D83" s="109"/>
      <c r="E83" s="126" t="s">
        <v>190</v>
      </c>
      <c r="F83" s="109"/>
      <c r="G83" s="113"/>
      <c r="H83" s="113"/>
      <c r="I83" s="102"/>
      <c r="J83" s="74"/>
      <c r="K83" s="102"/>
      <c r="L83" s="102"/>
      <c r="M83" s="102"/>
      <c r="N83" s="102"/>
      <c r="P83" s="151"/>
      <c r="Q83" s="164"/>
      <c r="R83" s="158"/>
      <c r="S83" s="213"/>
      <c r="T83" s="156"/>
    </row>
    <row r="84" spans="1:20" ht="51.75" thickBot="1">
      <c r="A84" s="108">
        <f>E84</f>
        <v>0.373</v>
      </c>
      <c r="B84" s="11">
        <v>44</v>
      </c>
      <c r="C84" s="4" t="s">
        <v>99</v>
      </c>
      <c r="D84" s="4" t="s">
        <v>44</v>
      </c>
      <c r="E84" s="280">
        <v>0.373</v>
      </c>
      <c r="F84" s="5" t="s">
        <v>210</v>
      </c>
      <c r="G84" s="207" t="s">
        <v>487</v>
      </c>
      <c r="H84" s="14" t="s">
        <v>554</v>
      </c>
      <c r="I84" s="184" t="s">
        <v>528</v>
      </c>
      <c r="J84" s="74"/>
      <c r="K84" s="276">
        <v>4</v>
      </c>
      <c r="L84" s="15" t="s">
        <v>262</v>
      </c>
      <c r="M84" s="5">
        <v>2016</v>
      </c>
      <c r="N84" s="188" t="s">
        <v>539</v>
      </c>
      <c r="P84" s="152" t="s">
        <v>352</v>
      </c>
      <c r="Q84" s="166" t="s">
        <v>17</v>
      </c>
      <c r="R84" s="328" t="s">
        <v>442</v>
      </c>
      <c r="S84" s="329" t="s">
        <v>18</v>
      </c>
      <c r="T84" s="160" t="s">
        <v>19</v>
      </c>
    </row>
    <row r="85" spans="1:20" ht="21.75" customHeight="1">
      <c r="A85" s="108">
        <f>(A83/1000)*A84</f>
        <v>2444981.4554654188</v>
      </c>
      <c r="B85" s="44">
        <v>45</v>
      </c>
      <c r="C85" s="91" t="s">
        <v>197</v>
      </c>
      <c r="D85" s="107"/>
      <c r="E85" s="125" t="s">
        <v>198</v>
      </c>
      <c r="F85" s="107"/>
      <c r="G85" s="102"/>
      <c r="H85" s="102"/>
      <c r="I85" s="102"/>
      <c r="J85" s="74"/>
      <c r="K85" s="102"/>
      <c r="L85" s="102"/>
      <c r="M85" s="102"/>
      <c r="N85" s="102"/>
      <c r="P85" s="151"/>
      <c r="Q85" s="158"/>
      <c r="R85" s="158"/>
      <c r="S85" s="158"/>
      <c r="T85" s="156"/>
    </row>
    <row r="86" spans="1:20" ht="21.75" customHeight="1">
      <c r="A86" s="102">
        <f>SUM(K11:K84)</f>
        <v>79</v>
      </c>
      <c r="B86" s="11">
        <v>46</v>
      </c>
      <c r="C86" s="4" t="s">
        <v>199</v>
      </c>
      <c r="D86" s="102"/>
      <c r="E86" s="112" t="s">
        <v>59</v>
      </c>
      <c r="F86" s="102"/>
      <c r="G86" s="102"/>
      <c r="H86" s="102"/>
      <c r="I86" s="102"/>
      <c r="J86" s="74"/>
      <c r="K86" s="102"/>
      <c r="L86" s="102"/>
      <c r="M86" s="102"/>
      <c r="N86" s="102"/>
      <c r="P86" s="151"/>
      <c r="Q86" s="158"/>
      <c r="R86" s="158"/>
      <c r="S86" s="158"/>
      <c r="T86" s="156"/>
    </row>
    <row r="87" spans="1:20" ht="22.5" customHeight="1" thickBot="1">
      <c r="A87" s="108">
        <f>A82+A85</f>
        <v>7753537.8298241161</v>
      </c>
      <c r="B87" s="11">
        <v>47</v>
      </c>
      <c r="C87" s="3" t="s">
        <v>201</v>
      </c>
      <c r="D87" s="102"/>
      <c r="E87" s="112" t="s">
        <v>200</v>
      </c>
      <c r="F87" s="102"/>
      <c r="G87" s="102"/>
      <c r="H87" s="102"/>
      <c r="I87" s="102"/>
      <c r="J87" s="74"/>
      <c r="K87" s="102"/>
      <c r="L87" s="102"/>
      <c r="M87" s="102"/>
      <c r="N87" s="102"/>
      <c r="P87" s="152"/>
      <c r="Q87" s="159"/>
      <c r="R87" s="159"/>
      <c r="S87" s="159"/>
      <c r="T87" s="159"/>
    </row>
    <row r="88" spans="1:20" ht="13.5" thickBot="1">
      <c r="K88" s="85">
        <f>SUM(K11:K84)</f>
        <v>79</v>
      </c>
      <c r="L88" s="2" t="s">
        <v>28</v>
      </c>
    </row>
    <row r="91" spans="1:20">
      <c r="A91" s="35" t="s">
        <v>55</v>
      </c>
    </row>
    <row r="93" spans="1:20">
      <c r="A93" s="17">
        <f>A26</f>
        <v>45525408861.442909</v>
      </c>
      <c r="C93" s="35" t="s">
        <v>269</v>
      </c>
      <c r="D93" s="52"/>
    </row>
    <row r="94" spans="1:20">
      <c r="C94" s="52"/>
      <c r="D94" s="52"/>
      <c r="H94" s="7"/>
    </row>
    <row r="95" spans="1:20">
      <c r="B95" s="35" t="s">
        <v>277</v>
      </c>
      <c r="C95" s="52"/>
      <c r="D95" s="52"/>
    </row>
    <row r="96" spans="1:20">
      <c r="A96" s="17">
        <f>A27+A34</f>
        <v>37914087013</v>
      </c>
      <c r="B96" s="66">
        <f t="shared" ref="B96:B103" si="0">A96/$A$93</f>
        <v>0.83281156526000566</v>
      </c>
      <c r="C96" s="235" t="s">
        <v>443</v>
      </c>
      <c r="D96" s="52"/>
      <c r="H96" s="7"/>
    </row>
    <row r="97" spans="1:28">
      <c r="A97" s="17">
        <f>A41</f>
        <v>54684090</v>
      </c>
      <c r="B97" s="66">
        <f t="shared" si="0"/>
        <v>1.2011773505743054E-3</v>
      </c>
      <c r="C97" s="52" t="s">
        <v>267</v>
      </c>
      <c r="D97" s="52"/>
    </row>
    <row r="98" spans="1:28">
      <c r="A98" s="17">
        <f>E46+E48+E49+E50</f>
        <v>84895909</v>
      </c>
      <c r="B98" s="66">
        <f t="shared" si="0"/>
        <v>1.8648027798801687E-3</v>
      </c>
      <c r="C98" s="52" t="s">
        <v>268</v>
      </c>
      <c r="D98" s="17">
        <f>SUM(A96:A101)</f>
        <v>38061499414</v>
      </c>
      <c r="E98" s="35" t="s">
        <v>276</v>
      </c>
    </row>
    <row r="99" spans="1:28">
      <c r="A99" s="17">
        <f>E52</f>
        <v>802316</v>
      </c>
      <c r="B99" s="66">
        <f t="shared" si="0"/>
        <v>1.762347708818734E-5</v>
      </c>
      <c r="C99" s="235" t="s">
        <v>567</v>
      </c>
    </row>
    <row r="100" spans="1:28" s="342" customFormat="1">
      <c r="A100" s="17">
        <f>E51+E53+E54+E55</f>
        <v>4132878</v>
      </c>
      <c r="B100" s="66">
        <f>A100/$A$93</f>
        <v>9.0781787651341269E-5</v>
      </c>
      <c r="C100" s="52" t="s">
        <v>282</v>
      </c>
      <c r="P100" s="144"/>
      <c r="Q100" s="209"/>
      <c r="R100" s="209"/>
      <c r="S100" s="209"/>
      <c r="T100" s="209"/>
      <c r="U100" s="209"/>
      <c r="V100" s="209"/>
      <c r="W100" s="209"/>
      <c r="X100" s="209"/>
      <c r="Y100" s="209"/>
      <c r="Z100" s="209"/>
      <c r="AA100" s="209"/>
      <c r="AB100" s="209"/>
    </row>
    <row r="101" spans="1:28" s="342" customFormat="1">
      <c r="A101" s="17">
        <f>E56</f>
        <v>2897208</v>
      </c>
      <c r="B101" s="66">
        <f>A101/A96</f>
        <v>7.6415080205059505E-5</v>
      </c>
      <c r="C101" s="343" t="s">
        <v>566</v>
      </c>
      <c r="P101" s="144"/>
      <c r="Q101" s="209"/>
      <c r="R101" s="209"/>
      <c r="S101" s="209"/>
      <c r="T101" s="209"/>
      <c r="U101" s="209"/>
      <c r="V101" s="209"/>
      <c r="W101" s="209"/>
      <c r="X101" s="209"/>
      <c r="Y101" s="209"/>
      <c r="Z101" s="209"/>
      <c r="AA101" s="209"/>
      <c r="AB101" s="209"/>
    </row>
    <row r="102" spans="1:28">
      <c r="A102" s="17">
        <f>E69</f>
        <v>2743778</v>
      </c>
      <c r="B102" s="66">
        <f t="shared" si="0"/>
        <v>6.0269156688976018E-5</v>
      </c>
      <c r="C102" s="52" t="s">
        <v>270</v>
      </c>
    </row>
    <row r="103" spans="1:28">
      <c r="A103" s="17">
        <f>A60</f>
        <v>795185857.01740265</v>
      </c>
      <c r="B103" s="66">
        <f t="shared" si="0"/>
        <v>1.7466858110765347E-2</v>
      </c>
      <c r="C103" s="52" t="s">
        <v>271</v>
      </c>
    </row>
    <row r="104" spans="1:28">
      <c r="A104" s="17">
        <f>A61</f>
        <v>0</v>
      </c>
      <c r="B104" s="66">
        <f>A104/$A$93</f>
        <v>0</v>
      </c>
      <c r="C104" s="52" t="s">
        <v>396</v>
      </c>
      <c r="D104" s="17">
        <f>SUM(A102:A107)</f>
        <v>7463909447.4429092</v>
      </c>
      <c r="E104" s="35" t="s">
        <v>278</v>
      </c>
    </row>
    <row r="105" spans="1:28">
      <c r="A105" s="17">
        <f>A62</f>
        <v>113813522.15360728</v>
      </c>
      <c r="B105" s="66">
        <f>A105/$A$93</f>
        <v>2.5000000000000001E-3</v>
      </c>
      <c r="C105" s="52" t="s">
        <v>274</v>
      </c>
    </row>
    <row r="106" spans="1:28">
      <c r="A106" s="17">
        <f>A66-E69</f>
        <v>75120161</v>
      </c>
      <c r="B106" s="66">
        <f>A106/$A$93</f>
        <v>1.6500710895014485E-3</v>
      </c>
      <c r="C106" s="52" t="s">
        <v>272</v>
      </c>
    </row>
    <row r="107" spans="1:28" ht="13.5" thickBot="1">
      <c r="A107" s="17">
        <f>A70</f>
        <v>6477046129.2718992</v>
      </c>
      <c r="B107" s="66">
        <f>A107/$A$93</f>
        <v>0.14227321162528955</v>
      </c>
      <c r="C107" s="52" t="s">
        <v>273</v>
      </c>
      <c r="D107" s="17"/>
    </row>
    <row r="108" spans="1:28" ht="13.5" thickBot="1">
      <c r="A108" s="72">
        <f>SUM(A96:A107)</f>
        <v>45525408861.442909</v>
      </c>
      <c r="B108" s="59">
        <f>SUM(B96:B107)</f>
        <v>1.00001277571765</v>
      </c>
      <c r="C108" s="7" t="s">
        <v>325</v>
      </c>
      <c r="D108" s="76">
        <f>SUM(D98+D104)</f>
        <v>45525408861.442909</v>
      </c>
      <c r="E108" s="7" t="s">
        <v>325</v>
      </c>
    </row>
    <row r="109" spans="1:28" ht="13.5" thickTop="1"/>
    <row r="110" spans="1:28">
      <c r="A110" s="17"/>
      <c r="D110" s="17">
        <f>D108-A108</f>
        <v>0</v>
      </c>
      <c r="E110" s="52" t="s">
        <v>324</v>
      </c>
    </row>
    <row r="413" spans="9:9">
      <c r="I413" s="2">
        <f>SUM(I10:I412)</f>
        <v>0</v>
      </c>
    </row>
  </sheetData>
  <mergeCells count="33">
    <mergeCell ref="C63:C64"/>
    <mergeCell ref="K46:K55"/>
    <mergeCell ref="K67:K69"/>
    <mergeCell ref="K28:K31"/>
    <mergeCell ref="K42:K44"/>
    <mergeCell ref="K63:K64"/>
    <mergeCell ref="K35:K40"/>
    <mergeCell ref="P3:T3"/>
    <mergeCell ref="P28:P32"/>
    <mergeCell ref="Q28:Q32"/>
    <mergeCell ref="R28:R32"/>
    <mergeCell ref="S28:S32"/>
    <mergeCell ref="T28:T32"/>
    <mergeCell ref="T42:T44"/>
    <mergeCell ref="P46:P55"/>
    <mergeCell ref="Q46:Q55"/>
    <mergeCell ref="R46:R55"/>
    <mergeCell ref="S46:S55"/>
    <mergeCell ref="T46:T55"/>
    <mergeCell ref="P42:P44"/>
    <mergeCell ref="Q42:Q44"/>
    <mergeCell ref="R42:R44"/>
    <mergeCell ref="S42:S44"/>
    <mergeCell ref="T63:T64"/>
    <mergeCell ref="T67:T69"/>
    <mergeCell ref="P67:P69"/>
    <mergeCell ref="Q67:Q69"/>
    <mergeCell ref="R67:R69"/>
    <mergeCell ref="S67:S69"/>
    <mergeCell ref="P63:P64"/>
    <mergeCell ref="Q63:Q64"/>
    <mergeCell ref="R63:R64"/>
    <mergeCell ref="S63:S64"/>
  </mergeCells>
  <phoneticPr fontId="0" type="noConversion"/>
  <pageMargins left="0.75" right="0.75" top="0.5" bottom="0.5" header="0.5" footer="0.5"/>
  <pageSetup paperSize="17" scale="42" fitToHeight="3" orientation="landscape" r:id="rId1"/>
  <headerFooter alignWithMargins="0">
    <oddFooter>Page &amp;P&amp;R&amp;F</oddFooter>
  </headerFooter>
  <rowBreaks count="3" manualBreakCount="3">
    <brk id="40" max="20" man="1"/>
    <brk id="64" max="20" man="1"/>
    <brk id="111"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tabSelected="1" view="pageLayout" topLeftCell="A4" zoomScaleNormal="100" workbookViewId="0">
      <selection activeCell="G11" sqref="G11"/>
    </sheetView>
  </sheetViews>
  <sheetFormatPr defaultRowHeight="12.75"/>
  <cols>
    <col min="1" max="1" width="5.28515625" customWidth="1"/>
    <col min="2" max="2" width="18.140625" customWidth="1"/>
    <col min="3" max="3" width="22.140625" customWidth="1"/>
    <col min="4" max="4" width="5.85546875" customWidth="1"/>
    <col min="6" max="6" width="3.140625" customWidth="1"/>
    <col min="7" max="7" width="16.7109375" customWidth="1"/>
    <col min="8" max="8" width="15.140625" customWidth="1"/>
    <col min="9" max="9" width="2.42578125" customWidth="1"/>
    <col min="10" max="10" width="20.5703125" bestFit="1" customWidth="1"/>
  </cols>
  <sheetData>
    <row r="1" spans="1:11">
      <c r="A1" s="84" t="s">
        <v>62</v>
      </c>
      <c r="I1" s="78" t="s">
        <v>51</v>
      </c>
      <c r="J1" t="str">
        <f>'Info Tracker'!E7</f>
        <v>January 1, 2017 to December 31, 2017</v>
      </c>
    </row>
    <row r="2" spans="1:11">
      <c r="A2" s="84"/>
      <c r="F2" s="78"/>
    </row>
    <row r="3" spans="1:11">
      <c r="H3" s="77" t="s">
        <v>327</v>
      </c>
    </row>
    <row r="4" spans="1:11">
      <c r="C4" s="77" t="s">
        <v>326</v>
      </c>
      <c r="E4" t="s">
        <v>299</v>
      </c>
      <c r="G4" t="s">
        <v>300</v>
      </c>
      <c r="H4" t="s">
        <v>301</v>
      </c>
      <c r="J4" t="s">
        <v>302</v>
      </c>
    </row>
    <row r="5" spans="1:11">
      <c r="B5" s="80" t="s">
        <v>283</v>
      </c>
      <c r="C5" s="81">
        <f>'Info Tracker'!A24</f>
        <v>2829946400</v>
      </c>
      <c r="D5" s="82" t="s">
        <v>164</v>
      </c>
      <c r="E5" s="69">
        <f>C5/$C$10</f>
        <v>6.416752330799054E-2</v>
      </c>
      <c r="G5" s="70" t="s">
        <v>303</v>
      </c>
      <c r="H5" s="128">
        <v>0.98</v>
      </c>
      <c r="J5" s="69">
        <f t="shared" ref="J5:J9" si="0">H5*E5</f>
        <v>6.2884172841830732E-2</v>
      </c>
    </row>
    <row r="6" spans="1:11">
      <c r="B6" s="80" t="s">
        <v>231</v>
      </c>
      <c r="C6" s="81">
        <f>'Info Tracker'!E28</f>
        <v>3753954300</v>
      </c>
      <c r="D6" s="82" t="s">
        <v>164</v>
      </c>
      <c r="E6" s="69">
        <f>C6/$C$10</f>
        <v>8.5118908980884339E-2</v>
      </c>
      <c r="G6" t="s">
        <v>304</v>
      </c>
      <c r="H6" s="128">
        <v>0.98</v>
      </c>
      <c r="J6" s="69">
        <f t="shared" si="0"/>
        <v>8.3416530801266653E-2</v>
      </c>
    </row>
    <row r="7" spans="1:11">
      <c r="B7" s="80" t="s">
        <v>237</v>
      </c>
      <c r="C7" s="81">
        <f>'Info Tracker'!E30</f>
        <v>9590329100</v>
      </c>
      <c r="D7" s="82" t="s">
        <v>164</v>
      </c>
      <c r="E7" s="69">
        <f>C7/$C$10</f>
        <v>0.21745559069795453</v>
      </c>
      <c r="G7" t="s">
        <v>305</v>
      </c>
      <c r="H7" s="128">
        <v>0.98</v>
      </c>
      <c r="J7" s="69">
        <f t="shared" si="0"/>
        <v>0.21310647888399545</v>
      </c>
    </row>
    <row r="8" spans="1:11">
      <c r="B8" s="80" t="s">
        <v>238</v>
      </c>
      <c r="C8" s="81">
        <f>'Info Tracker'!E31</f>
        <v>13964121100</v>
      </c>
      <c r="D8" s="82" t="s">
        <v>164</v>
      </c>
      <c r="E8" s="69">
        <f>C8/$C$10</f>
        <v>0.31662898850658527</v>
      </c>
      <c r="G8" t="s">
        <v>306</v>
      </c>
      <c r="H8" s="128">
        <v>0.98</v>
      </c>
      <c r="J8" s="69">
        <f t="shared" si="0"/>
        <v>0.31029640873645359</v>
      </c>
    </row>
    <row r="9" spans="1:11" ht="13.5" thickBot="1">
      <c r="B9" s="80" t="s">
        <v>239</v>
      </c>
      <c r="C9" s="81">
        <f>'Info Tracker'!E31</f>
        <v>13964121100</v>
      </c>
      <c r="D9" s="82" t="s">
        <v>164</v>
      </c>
      <c r="E9" s="69">
        <f>C9/$C$10</f>
        <v>0.31662898850658527</v>
      </c>
      <c r="G9" t="s">
        <v>307</v>
      </c>
      <c r="H9" s="128">
        <v>0.97699999999999998</v>
      </c>
      <c r="I9" t="s">
        <v>312</v>
      </c>
      <c r="J9" s="69">
        <f t="shared" si="0"/>
        <v>0.3093465217709338</v>
      </c>
    </row>
    <row r="10" spans="1:11" ht="13.5" thickBot="1">
      <c r="C10" s="79">
        <f>SUM(C5:C9)</f>
        <v>44102472000</v>
      </c>
      <c r="D10" s="83" t="s">
        <v>331</v>
      </c>
      <c r="J10" s="71">
        <f>SUM(J5:J9)</f>
        <v>0.9790501130344802</v>
      </c>
      <c r="K10" t="s">
        <v>330</v>
      </c>
    </row>
    <row r="11" spans="1:11" ht="13.5" thickTop="1">
      <c r="K11" t="s">
        <v>301</v>
      </c>
    </row>
    <row r="12" spans="1:11">
      <c r="G12" s="78" t="s">
        <v>312</v>
      </c>
      <c r="H12" t="s">
        <v>328</v>
      </c>
    </row>
    <row r="13" spans="1:11">
      <c r="G13" s="78"/>
      <c r="H13" t="s">
        <v>329</v>
      </c>
    </row>
    <row r="15" spans="1:11">
      <c r="B15" t="s">
        <v>400</v>
      </c>
      <c r="C15" t="s">
        <v>462</v>
      </c>
      <c r="E15" t="s">
        <v>299</v>
      </c>
      <c r="H15" t="s">
        <v>401</v>
      </c>
      <c r="J15" t="s">
        <v>302</v>
      </c>
    </row>
    <row r="16" spans="1:11">
      <c r="B16" t="s">
        <v>402</v>
      </c>
      <c r="C16" s="330">
        <v>13536501500</v>
      </c>
      <c r="E16" s="69">
        <f>C16/C$28</f>
        <v>0.33153327265130939</v>
      </c>
      <c r="H16" s="69">
        <v>0.97656553076022012</v>
      </c>
      <c r="J16" s="69">
        <f>H16*E16</f>
        <v>0.3237639663713987</v>
      </c>
    </row>
    <row r="17" spans="1:11">
      <c r="B17" t="s">
        <v>405</v>
      </c>
      <c r="C17" s="330">
        <v>2962080000</v>
      </c>
      <c r="E17" s="69">
        <f t="shared" ref="E17:E27" si="1">C17/C$28</f>
        <v>7.2546667708417167E-2</v>
      </c>
      <c r="H17" s="69">
        <v>0.98898551194512496</v>
      </c>
      <c r="J17" s="69">
        <f t="shared" ref="J17:J27" si="2">H17*E17</f>
        <v>7.1747603303521812E-2</v>
      </c>
    </row>
    <row r="18" spans="1:11">
      <c r="B18" t="s">
        <v>403</v>
      </c>
      <c r="C18" s="330">
        <v>1858870100</v>
      </c>
      <c r="E18" s="69">
        <f t="shared" si="1"/>
        <v>4.5527072684671648E-2</v>
      </c>
      <c r="H18" s="69">
        <v>0.97367000000000004</v>
      </c>
      <c r="J18" s="69">
        <f t="shared" si="2"/>
        <v>4.4328344860884245E-2</v>
      </c>
    </row>
    <row r="19" spans="1:11">
      <c r="B19" t="s">
        <v>408</v>
      </c>
      <c r="C19" s="330">
        <v>0</v>
      </c>
      <c r="E19" s="69">
        <f t="shared" si="1"/>
        <v>0</v>
      </c>
      <c r="H19" s="69">
        <v>0.98</v>
      </c>
      <c r="J19" s="69">
        <f t="shared" si="2"/>
        <v>0</v>
      </c>
    </row>
    <row r="20" spans="1:11">
      <c r="B20" t="s">
        <v>404</v>
      </c>
      <c r="C20" s="330">
        <v>2126086300</v>
      </c>
      <c r="E20" s="69">
        <f t="shared" si="1"/>
        <v>5.2071678119942115E-2</v>
      </c>
      <c r="H20" s="69">
        <v>0.98274700000000004</v>
      </c>
      <c r="J20" s="69">
        <f t="shared" si="2"/>
        <v>5.1173285457338756E-2</v>
      </c>
    </row>
    <row r="21" spans="1:11">
      <c r="B21" t="s">
        <v>406</v>
      </c>
      <c r="C21" s="330">
        <v>5260180700</v>
      </c>
      <c r="E21" s="69">
        <f t="shared" si="1"/>
        <v>0.12883128792238199</v>
      </c>
      <c r="H21" s="69">
        <v>0.98089999999999999</v>
      </c>
      <c r="J21" s="69">
        <f t="shared" si="2"/>
        <v>0.12637061032306449</v>
      </c>
    </row>
    <row r="22" spans="1:11">
      <c r="B22" t="s">
        <v>407</v>
      </c>
      <c r="C22" s="330">
        <v>2147216200</v>
      </c>
      <c r="E22" s="69">
        <f t="shared" si="1"/>
        <v>5.2589187381681189E-2</v>
      </c>
      <c r="H22" s="69">
        <v>0.98</v>
      </c>
      <c r="J22" s="69">
        <f t="shared" si="2"/>
        <v>5.1537403634047567E-2</v>
      </c>
    </row>
    <row r="23" spans="1:11">
      <c r="B23" t="s">
        <v>409</v>
      </c>
      <c r="C23" s="330">
        <v>2951224600</v>
      </c>
      <c r="E23" s="69">
        <f t="shared" si="1"/>
        <v>7.2280799434554899E-2</v>
      </c>
      <c r="H23" s="69">
        <v>0.98</v>
      </c>
      <c r="J23" s="69">
        <f t="shared" si="2"/>
        <v>7.08351834458638E-2</v>
      </c>
    </row>
    <row r="24" spans="1:11">
      <c r="B24" t="s">
        <v>410</v>
      </c>
      <c r="C24" s="330">
        <v>3896539900</v>
      </c>
      <c r="E24" s="69">
        <f t="shared" si="1"/>
        <v>9.5433271666494179E-2</v>
      </c>
      <c r="H24" s="69">
        <v>0.98</v>
      </c>
      <c r="J24" s="69">
        <f t="shared" si="2"/>
        <v>9.352460623316429E-2</v>
      </c>
    </row>
    <row r="25" spans="1:11">
      <c r="B25" t="s">
        <v>411</v>
      </c>
      <c r="C25" s="330">
        <v>2230425300</v>
      </c>
      <c r="E25" s="69">
        <f t="shared" si="1"/>
        <v>5.4627127926169E-2</v>
      </c>
      <c r="H25" s="69">
        <v>0.98</v>
      </c>
      <c r="J25" s="69">
        <f t="shared" si="2"/>
        <v>5.3534585367645618E-2</v>
      </c>
    </row>
    <row r="26" spans="1:11">
      <c r="B26" t="s">
        <v>412</v>
      </c>
      <c r="C26" s="330">
        <v>3052377300</v>
      </c>
      <c r="E26" s="69">
        <f t="shared" si="1"/>
        <v>7.4758211021922288E-2</v>
      </c>
      <c r="H26" s="69">
        <v>0.98</v>
      </c>
      <c r="J26" s="69">
        <f t="shared" si="2"/>
        <v>7.3263046801483836E-2</v>
      </c>
    </row>
    <row r="27" spans="1:11">
      <c r="B27" t="s">
        <v>413</v>
      </c>
      <c r="C27" s="330">
        <v>808492000</v>
      </c>
      <c r="E27" s="69">
        <f t="shared" si="1"/>
        <v>1.9801423482456115E-2</v>
      </c>
      <c r="H27" s="69">
        <v>0.98</v>
      </c>
      <c r="J27" s="69">
        <f t="shared" si="2"/>
        <v>1.9405395012806994E-2</v>
      </c>
    </row>
    <row r="28" spans="1:11">
      <c r="C28" s="176">
        <f>SUM(C16:C27)</f>
        <v>40829993900</v>
      </c>
      <c r="E28" s="69">
        <f t="shared" ref="E28" si="3">C28/C$28</f>
        <v>1</v>
      </c>
      <c r="J28" s="251">
        <f>SUM(J16:J27)</f>
        <v>0.97948403081122015</v>
      </c>
      <c r="K28" t="s">
        <v>330</v>
      </c>
    </row>
    <row r="29" spans="1:11">
      <c r="K29" t="s">
        <v>301</v>
      </c>
    </row>
    <row r="31" spans="1:11">
      <c r="A31" s="248" t="s">
        <v>447</v>
      </c>
    </row>
    <row r="37" spans="2:7">
      <c r="B37" s="247"/>
      <c r="C37" s="243"/>
    </row>
    <row r="38" spans="2:7">
      <c r="B38" s="247"/>
      <c r="C38" s="243"/>
    </row>
    <row r="39" spans="2:7">
      <c r="B39" s="247"/>
      <c r="C39" s="243"/>
    </row>
    <row r="40" spans="2:7">
      <c r="B40" s="244"/>
      <c r="C40" s="243"/>
    </row>
    <row r="41" spans="2:7">
      <c r="B41" s="244"/>
      <c r="C41" s="243"/>
    </row>
    <row r="42" spans="2:7">
      <c r="B42" s="247"/>
      <c r="C42" s="243"/>
    </row>
    <row r="43" spans="2:7">
      <c r="B43" s="247"/>
      <c r="C43" s="243"/>
    </row>
    <row r="44" spans="2:7">
      <c r="B44" s="246"/>
      <c r="C44" s="243"/>
    </row>
    <row r="45" spans="2:7">
      <c r="B45" s="247"/>
      <c r="C45" s="243"/>
    </row>
    <row r="46" spans="2:7">
      <c r="B46" s="245"/>
      <c r="C46" s="243"/>
      <c r="G46">
        <v>-2396769094.499999</v>
      </c>
    </row>
    <row r="47" spans="2:7">
      <c r="B47" s="247"/>
      <c r="C47" s="243"/>
      <c r="G47">
        <v>38147326129</v>
      </c>
    </row>
    <row r="48" spans="2:7">
      <c r="B48" s="247"/>
      <c r="C48" s="243"/>
    </row>
    <row r="49" spans="3:3">
      <c r="C49" s="176"/>
    </row>
  </sheetData>
  <phoneticPr fontId="0" type="noConversion"/>
  <printOptions gridLines="1"/>
  <pageMargins left="0.75" right="0.75" top="1" bottom="1" header="0.5" footer="0.5"/>
  <pageSetup scale="79" orientation="landscape" r:id="rId1"/>
  <headerFooter alignWithMargins="0">
    <oddHeader>&amp;CAWU Customer Meter Accuracy Calculation</oddHead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3"/>
  <sheetViews>
    <sheetView view="pageLayout" zoomScaleNormal="85" zoomScaleSheetLayoutView="75" workbookViewId="0">
      <selection activeCell="B97" sqref="B97"/>
    </sheetView>
  </sheetViews>
  <sheetFormatPr defaultRowHeight="12.75"/>
  <cols>
    <col min="1" max="1" width="4.5703125" style="2" customWidth="1"/>
    <col min="2" max="2" width="4.85546875" style="2" customWidth="1"/>
    <col min="3" max="3" width="5" style="9" customWidth="1"/>
    <col min="4" max="4" width="2.5703125" style="9" customWidth="1"/>
    <col min="5" max="5" width="64.28515625" style="2" bestFit="1" customWidth="1"/>
    <col min="6" max="6" width="20.7109375" style="20" customWidth="1"/>
    <col min="7" max="7" width="5.5703125" style="20" customWidth="1"/>
    <col min="8" max="8" width="8.85546875" style="20" customWidth="1"/>
    <col min="9" max="9" width="3.28515625" style="20" customWidth="1"/>
    <col min="10" max="10" width="9" style="2" customWidth="1"/>
    <col min="11" max="11" width="20.5703125" style="2" hidden="1" customWidth="1"/>
    <col min="12" max="12" width="28.42578125" style="2" hidden="1" customWidth="1"/>
    <col min="13" max="13" width="21.7109375" style="2" customWidth="1"/>
    <col min="14" max="14" width="11.7109375" style="18" bestFit="1" customWidth="1"/>
    <col min="15" max="15" width="13.42578125" style="2" bestFit="1" customWidth="1"/>
    <col min="16" max="16384" width="9.140625" style="2"/>
  </cols>
  <sheetData>
    <row r="1" spans="2:13" ht="35.25" customHeight="1">
      <c r="B1" s="53" t="s">
        <v>517</v>
      </c>
      <c r="F1" s="381"/>
      <c r="G1" s="382"/>
      <c r="H1" s="382"/>
      <c r="I1" s="382"/>
      <c r="J1" s="382"/>
      <c r="K1" s="382"/>
      <c r="L1" s="382"/>
      <c r="M1" s="382"/>
    </row>
    <row r="2" spans="2:13" ht="30" customHeight="1">
      <c r="B2" s="58" t="s">
        <v>250</v>
      </c>
      <c r="C2" s="54" t="str">
        <f>F12</f>
        <v>January 1, 2017 to December 31, 2017</v>
      </c>
      <c r="J2" s="379" t="s">
        <v>309</v>
      </c>
      <c r="K2" s="379"/>
      <c r="L2" s="379"/>
      <c r="M2" s="380"/>
    </row>
    <row r="3" spans="2:13" ht="25.5">
      <c r="C3" s="9" t="s">
        <v>247</v>
      </c>
      <c r="E3" s="2" t="s">
        <v>310</v>
      </c>
      <c r="F3" s="36" t="s">
        <v>158</v>
      </c>
      <c r="G3" s="19"/>
      <c r="H3" s="19"/>
      <c r="I3" s="19"/>
      <c r="J3" s="7" t="s">
        <v>311</v>
      </c>
      <c r="K3" s="7" t="s">
        <v>332</v>
      </c>
      <c r="L3" s="7" t="s">
        <v>333</v>
      </c>
      <c r="M3" s="16" t="s">
        <v>246</v>
      </c>
    </row>
    <row r="4" spans="2:13">
      <c r="F4" s="36"/>
      <c r="G4" s="19"/>
      <c r="H4" s="19"/>
      <c r="I4" s="19"/>
      <c r="J4" s="7"/>
      <c r="K4" s="7"/>
      <c r="L4" s="7"/>
      <c r="M4" s="16"/>
    </row>
    <row r="5" spans="2:13">
      <c r="B5" s="10" t="s">
        <v>126</v>
      </c>
      <c r="C5" s="35" t="s">
        <v>125</v>
      </c>
      <c r="D5" s="35"/>
    </row>
    <row r="6" spans="2:13">
      <c r="C6" s="9">
        <v>1</v>
      </c>
      <c r="E6" s="2" t="s">
        <v>109</v>
      </c>
      <c r="F6" s="20" t="str">
        <f>'Info Tracker'!A5</f>
        <v>Austin Water</v>
      </c>
    </row>
    <row r="7" spans="2:13">
      <c r="C7" s="9">
        <v>2</v>
      </c>
      <c r="E7" s="2" t="s">
        <v>110</v>
      </c>
    </row>
    <row r="8" spans="2:13" ht="25.5">
      <c r="E8" s="1" t="s">
        <v>111</v>
      </c>
      <c r="F8" s="20" t="str">
        <f>'Info Tracker'!A6</f>
        <v>Dan Strub             AW Pipeline Operations</v>
      </c>
    </row>
    <row r="9" spans="2:13">
      <c r="E9" s="1" t="s">
        <v>112</v>
      </c>
      <c r="F9" s="20" t="s">
        <v>398</v>
      </c>
    </row>
    <row r="10" spans="2:13">
      <c r="E10" s="1" t="s">
        <v>113</v>
      </c>
      <c r="F10" s="138" t="s">
        <v>518</v>
      </c>
    </row>
    <row r="11" spans="2:13" ht="7.5" customHeight="1"/>
    <row r="12" spans="2:13" ht="25.5">
      <c r="C12" s="2">
        <v>3</v>
      </c>
      <c r="D12" s="2"/>
      <c r="E12" s="2" t="s">
        <v>114</v>
      </c>
      <c r="F12" s="20" t="str">
        <f>'Info Tracker'!A7</f>
        <v>January 1, 2017 to December 31, 2017</v>
      </c>
    </row>
    <row r="13" spans="2:13" ht="9" customHeight="1">
      <c r="E13" s="1"/>
    </row>
    <row r="14" spans="2:13">
      <c r="C14" s="9">
        <v>4</v>
      </c>
      <c r="E14" s="2" t="s">
        <v>115</v>
      </c>
    </row>
    <row r="15" spans="2:13">
      <c r="E15" s="1" t="s">
        <v>117</v>
      </c>
      <c r="F15" s="32">
        <f>'Info Tracker'!A8</f>
        <v>1</v>
      </c>
    </row>
    <row r="16" spans="2:13">
      <c r="E16" s="1" t="s">
        <v>116</v>
      </c>
      <c r="F16" s="32">
        <f>1-F15</f>
        <v>0</v>
      </c>
    </row>
    <row r="17" spans="2:13">
      <c r="C17" s="9">
        <v>5</v>
      </c>
      <c r="E17" s="2" t="s">
        <v>159</v>
      </c>
    </row>
    <row r="18" spans="2:13" ht="35.25" customHeight="1">
      <c r="E18" s="1" t="s">
        <v>107</v>
      </c>
      <c r="F18" s="20">
        <f>'Info Tracker'!A9</f>
        <v>975086</v>
      </c>
      <c r="K18" s="140" t="s">
        <v>334</v>
      </c>
      <c r="L18" s="140" t="s">
        <v>335</v>
      </c>
    </row>
    <row r="19" spans="2:13" ht="25.5">
      <c r="E19" s="1" t="s">
        <v>108</v>
      </c>
      <c r="F19" s="20">
        <f>'Info Tracker'!A10</f>
        <v>64055</v>
      </c>
      <c r="K19" s="140" t="s">
        <v>334</v>
      </c>
      <c r="L19" s="140" t="s">
        <v>335</v>
      </c>
      <c r="M19" s="56" t="s">
        <v>240</v>
      </c>
    </row>
    <row r="20" spans="2:13" ht="9" customHeight="1">
      <c r="E20" s="1"/>
      <c r="M20" s="56"/>
    </row>
    <row r="21" spans="2:13" ht="25.5">
      <c r="C21" s="33">
        <v>6</v>
      </c>
      <c r="D21" s="33"/>
      <c r="E21" s="34" t="s">
        <v>118</v>
      </c>
      <c r="F21" s="20">
        <f>'Info Tracker'!A11</f>
        <v>3847.81</v>
      </c>
      <c r="J21" s="8">
        <f>'Info Tracker'!K11</f>
        <v>5</v>
      </c>
      <c r="K21" s="140" t="s">
        <v>336</v>
      </c>
      <c r="L21" s="140" t="s">
        <v>339</v>
      </c>
      <c r="M21" s="2">
        <v>5</v>
      </c>
    </row>
    <row r="22" spans="2:13" ht="9" customHeight="1">
      <c r="C22" s="33"/>
      <c r="D22" s="33"/>
      <c r="E22" s="34"/>
      <c r="J22" s="24"/>
      <c r="K22" s="24"/>
      <c r="L22" s="24"/>
    </row>
    <row r="23" spans="2:13" ht="25.5">
      <c r="C23" s="9">
        <v>7</v>
      </c>
      <c r="E23" s="2" t="s">
        <v>119</v>
      </c>
      <c r="F23" s="20">
        <f>'Info Tracker'!A14</f>
        <v>50</v>
      </c>
      <c r="K23" s="140" t="s">
        <v>337</v>
      </c>
      <c r="L23" s="140" t="s">
        <v>338</v>
      </c>
    </row>
    <row r="24" spans="2:13" ht="25.5">
      <c r="C24" s="9">
        <v>8</v>
      </c>
      <c r="E24" s="2" t="s">
        <v>120</v>
      </c>
      <c r="F24" s="20">
        <f>'Info Tracker'!A15</f>
        <v>229071</v>
      </c>
      <c r="J24" s="274">
        <f>'Info Tracker'!K15</f>
        <v>5</v>
      </c>
      <c r="K24" s="140" t="s">
        <v>337</v>
      </c>
      <c r="L24" s="140" t="s">
        <v>338</v>
      </c>
      <c r="M24" s="2">
        <v>5</v>
      </c>
    </row>
    <row r="25" spans="2:13" ht="10.5" customHeight="1"/>
    <row r="26" spans="2:13" ht="25.5">
      <c r="C26" s="9">
        <v>9</v>
      </c>
      <c r="E26" s="2" t="s">
        <v>121</v>
      </c>
      <c r="F26" s="137">
        <f>'Info Tracker'!A16</f>
        <v>59.532825165483743</v>
      </c>
      <c r="G26" s="20" t="s">
        <v>223</v>
      </c>
    </row>
    <row r="28" spans="2:13" ht="27.75" customHeight="1">
      <c r="C28" s="9">
        <v>10</v>
      </c>
      <c r="E28" s="2" t="s">
        <v>122</v>
      </c>
      <c r="F28" s="174">
        <f>'Info Tracker'!A17</f>
        <v>77.3</v>
      </c>
      <c r="G28" s="20" t="s">
        <v>167</v>
      </c>
      <c r="J28" s="8">
        <f>'Info Tracker'!K17</f>
        <v>5</v>
      </c>
      <c r="K28" s="140"/>
      <c r="L28" s="140"/>
      <c r="M28" s="2">
        <v>5</v>
      </c>
    </row>
    <row r="29" spans="2:13">
      <c r="F29" s="21"/>
      <c r="J29" s="20"/>
      <c r="K29" s="20"/>
      <c r="L29" s="20"/>
    </row>
    <row r="30" spans="2:13" ht="25.5">
      <c r="C30" s="9">
        <v>11</v>
      </c>
      <c r="E30" s="2" t="s">
        <v>217</v>
      </c>
      <c r="F30" s="20" t="str">
        <f>'Info Tracker'!A18</f>
        <v>Gallons</v>
      </c>
    </row>
    <row r="32" spans="2:13">
      <c r="B32" s="10" t="s">
        <v>123</v>
      </c>
      <c r="C32" s="35" t="s">
        <v>124</v>
      </c>
      <c r="D32" s="35"/>
      <c r="M32" s="56" t="s">
        <v>241</v>
      </c>
    </row>
    <row r="33" spans="1:14" ht="30" customHeight="1">
      <c r="C33" s="33">
        <v>12</v>
      </c>
      <c r="D33" s="33"/>
      <c r="E33" s="34" t="s">
        <v>127</v>
      </c>
      <c r="F33" s="21">
        <f>'Info Tracker'!A19</f>
        <v>47592529787</v>
      </c>
      <c r="G33" s="20" t="s">
        <v>224</v>
      </c>
      <c r="J33" s="8">
        <f>'Info Tracker'!K19</f>
        <v>4.5</v>
      </c>
      <c r="K33" s="140" t="s">
        <v>343</v>
      </c>
      <c r="L33" s="140" t="s">
        <v>344</v>
      </c>
      <c r="M33" s="2">
        <v>5</v>
      </c>
    </row>
    <row r="34" spans="1:14" ht="30" customHeight="1">
      <c r="C34" s="33">
        <v>13</v>
      </c>
      <c r="D34" s="33"/>
      <c r="E34" s="34" t="s">
        <v>284</v>
      </c>
      <c r="F34" s="66">
        <f>'Info Tracker'!E20</f>
        <v>0.98423861576621774</v>
      </c>
      <c r="G34" s="20" t="s">
        <v>225</v>
      </c>
      <c r="J34" s="8">
        <f>'Info Tracker'!K20</f>
        <v>4.5</v>
      </c>
      <c r="K34" s="140"/>
      <c r="L34" s="140"/>
      <c r="M34" s="2">
        <v>5</v>
      </c>
    </row>
    <row r="35" spans="1:14">
      <c r="C35" s="9">
        <v>14</v>
      </c>
      <c r="E35" s="2" t="s">
        <v>128</v>
      </c>
      <c r="F35" s="22">
        <f>F33/F34</f>
        <v>48354666261.442909</v>
      </c>
      <c r="G35" s="20" t="s">
        <v>224</v>
      </c>
    </row>
    <row r="36" spans="1:14" s="296" customFormat="1">
      <c r="A36" s="2"/>
      <c r="B36" s="2"/>
      <c r="C36" s="33">
        <v>15</v>
      </c>
      <c r="D36" s="33"/>
      <c r="E36" s="34" t="s">
        <v>129</v>
      </c>
      <c r="F36" s="21">
        <f>'Info Tracker'!A22</f>
        <v>689000</v>
      </c>
      <c r="G36" s="20" t="s">
        <v>224</v>
      </c>
      <c r="H36" s="20"/>
      <c r="I36" s="20"/>
      <c r="J36" s="274">
        <f>'Info Tracker'!K22</f>
        <v>4.5</v>
      </c>
      <c r="K36" s="140"/>
      <c r="L36" s="140"/>
      <c r="M36" s="2">
        <v>5</v>
      </c>
      <c r="N36" s="18"/>
    </row>
    <row r="37" spans="1:14" ht="25.5" customHeight="1">
      <c r="A37" s="296"/>
      <c r="B37" s="296"/>
      <c r="E37" s="296" t="s">
        <v>508</v>
      </c>
      <c r="F37" s="174"/>
      <c r="J37" s="274">
        <f>'Info Tracker'!K23</f>
        <v>2</v>
      </c>
      <c r="K37" s="296"/>
      <c r="L37" s="296"/>
      <c r="M37" s="296">
        <v>5</v>
      </c>
    </row>
    <row r="38" spans="1:14" ht="27.75" customHeight="1">
      <c r="C38" s="33">
        <v>16</v>
      </c>
      <c r="D38" s="33"/>
      <c r="E38" s="34" t="s">
        <v>130</v>
      </c>
      <c r="F38" s="21">
        <f>'Info Tracker'!A24</f>
        <v>2829946400</v>
      </c>
      <c r="G38" s="20" t="s">
        <v>224</v>
      </c>
      <c r="H38" s="66">
        <f>F38/F35</f>
        <v>5.8524784034266933E-2</v>
      </c>
      <c r="J38" s="8">
        <f>'Info Tracker'!K24</f>
        <v>2</v>
      </c>
      <c r="K38" s="140" t="s">
        <v>341</v>
      </c>
      <c r="L38" s="140" t="s">
        <v>345</v>
      </c>
      <c r="M38" s="2">
        <v>5</v>
      </c>
    </row>
    <row r="39" spans="1:14" s="296" customFormat="1" ht="27.75" customHeight="1" thickBot="1">
      <c r="C39" s="33"/>
      <c r="D39" s="33"/>
      <c r="E39" s="288" t="s">
        <v>509</v>
      </c>
      <c r="F39" s="21"/>
      <c r="G39" s="20"/>
      <c r="H39" s="20"/>
      <c r="I39" s="20"/>
      <c r="J39" s="8">
        <f>'Info Tracker'!K25</f>
        <v>5</v>
      </c>
      <c r="K39" s="140"/>
      <c r="L39" s="140"/>
      <c r="M39" s="296">
        <v>5</v>
      </c>
      <c r="N39" s="18"/>
    </row>
    <row r="40" spans="1:14" ht="13.5" thickBot="1">
      <c r="C40" s="33">
        <v>17</v>
      </c>
      <c r="D40" s="33"/>
      <c r="E40" s="7" t="s">
        <v>131</v>
      </c>
      <c r="F40" s="22">
        <f>F35+F36-F38</f>
        <v>45525408861.442909</v>
      </c>
      <c r="G40" s="20" t="s">
        <v>224</v>
      </c>
      <c r="H40" s="65">
        <f>F40/$F$40</f>
        <v>1</v>
      </c>
      <c r="J40" s="24"/>
      <c r="K40" s="24"/>
      <c r="L40" s="24"/>
    </row>
    <row r="41" spans="1:14">
      <c r="C41" s="10"/>
      <c r="D41" s="10"/>
      <c r="E41" s="35"/>
    </row>
    <row r="42" spans="1:14" ht="22.5">
      <c r="B42" s="35" t="s">
        <v>133</v>
      </c>
      <c r="C42" s="35" t="s">
        <v>132</v>
      </c>
      <c r="D42" s="35"/>
      <c r="M42" s="56" t="s">
        <v>245</v>
      </c>
    </row>
    <row r="43" spans="1:14" ht="24" customHeight="1">
      <c r="C43" s="33">
        <v>18</v>
      </c>
      <c r="D43" s="33"/>
      <c r="E43" s="34" t="s">
        <v>134</v>
      </c>
      <c r="F43" s="21">
        <f>'Info Tracker'!A27</f>
        <v>37909491100</v>
      </c>
      <c r="G43" s="20" t="s">
        <v>224</v>
      </c>
      <c r="H43" s="39">
        <f>F43/$F$40</f>
        <v>0.83271061255875722</v>
      </c>
      <c r="J43" s="8">
        <v>3.5</v>
      </c>
      <c r="K43" s="140" t="s">
        <v>341</v>
      </c>
      <c r="L43" s="140" t="s">
        <v>342</v>
      </c>
      <c r="M43" s="2">
        <v>5</v>
      </c>
    </row>
    <row r="44" spans="1:14" ht="25.5" customHeight="1">
      <c r="C44" s="33">
        <v>19</v>
      </c>
      <c r="D44" s="33"/>
      <c r="E44" s="34" t="s">
        <v>135</v>
      </c>
      <c r="F44" s="21">
        <f>'Info Tracker'!A34</f>
        <v>4595913</v>
      </c>
      <c r="G44" s="20" t="s">
        <v>224</v>
      </c>
      <c r="H44" s="39">
        <f>F44/$F$40</f>
        <v>1.0095270124838884E-4</v>
      </c>
      <c r="J44" s="274">
        <f>'Info Tracker'!K35</f>
        <v>4</v>
      </c>
      <c r="K44" s="140"/>
      <c r="L44" s="140"/>
      <c r="M44" s="2">
        <v>5</v>
      </c>
    </row>
    <row r="45" spans="1:14" ht="25.5" customHeight="1">
      <c r="C45" s="33">
        <v>20</v>
      </c>
      <c r="D45" s="33"/>
      <c r="E45" s="34" t="s">
        <v>286</v>
      </c>
      <c r="F45" s="21">
        <f>'Info Tracker'!A41</f>
        <v>54684090</v>
      </c>
      <c r="G45" s="20" t="s">
        <v>224</v>
      </c>
      <c r="H45" s="39">
        <f>F45/$F$40</f>
        <v>1.2011773505743054E-3</v>
      </c>
      <c r="J45" s="8">
        <f>'Info Tracker'!K42</f>
        <v>2</v>
      </c>
      <c r="K45" s="140"/>
      <c r="L45" s="140"/>
      <c r="M45" s="2">
        <v>5</v>
      </c>
    </row>
    <row r="46" spans="1:14" ht="25.5" customHeight="1" thickBot="1">
      <c r="C46" s="33">
        <v>21</v>
      </c>
      <c r="D46" s="33"/>
      <c r="E46" s="34" t="s">
        <v>313</v>
      </c>
      <c r="F46" s="21">
        <f>'Info Tracker'!A45</f>
        <v>92728311</v>
      </c>
      <c r="G46" s="20" t="s">
        <v>224</v>
      </c>
      <c r="H46" s="39">
        <f>F46/$F$40</f>
        <v>2.0368474071747419E-3</v>
      </c>
      <c r="J46" s="8">
        <f>'Info Tracker'!K46</f>
        <v>4</v>
      </c>
      <c r="K46" s="140"/>
      <c r="L46" s="140"/>
      <c r="M46" s="2">
        <v>5</v>
      </c>
    </row>
    <row r="47" spans="1:14" ht="13.5" thickBot="1">
      <c r="C47" s="9">
        <v>22</v>
      </c>
      <c r="E47" s="7" t="s">
        <v>136</v>
      </c>
      <c r="F47" s="22">
        <f>SUM(F43:F46)</f>
        <v>38061499414</v>
      </c>
      <c r="G47" s="20" t="s">
        <v>224</v>
      </c>
      <c r="H47" s="65">
        <f>F47/$F$40</f>
        <v>0.8360495900177547</v>
      </c>
    </row>
    <row r="49" spans="2:13">
      <c r="D49" s="68" t="s">
        <v>295</v>
      </c>
      <c r="E49" s="7"/>
    </row>
    <row r="50" spans="2:13">
      <c r="D50" s="67" t="s">
        <v>312</v>
      </c>
      <c r="E50" s="2" t="s">
        <v>287</v>
      </c>
    </row>
    <row r="51" spans="2:13">
      <c r="D51" s="67"/>
    </row>
    <row r="52" spans="2:13" ht="13.5" thickBot="1">
      <c r="B52" s="17" t="s">
        <v>138</v>
      </c>
      <c r="C52" s="35" t="s">
        <v>137</v>
      </c>
      <c r="D52" s="35"/>
    </row>
    <row r="53" spans="2:13" ht="26.25" thickBot="1">
      <c r="B53" s="17"/>
      <c r="C53" s="9">
        <v>23</v>
      </c>
      <c r="E53" s="7" t="s">
        <v>251</v>
      </c>
      <c r="F53" s="22">
        <f>F40-F47</f>
        <v>7463909447.4429092</v>
      </c>
      <c r="G53" s="20" t="s">
        <v>224</v>
      </c>
      <c r="H53" s="65">
        <f>F53/$F$40</f>
        <v>0.16395040998224533</v>
      </c>
    </row>
    <row r="54" spans="2:13">
      <c r="F54" s="23"/>
    </row>
    <row r="55" spans="2:13">
      <c r="B55" s="10" t="s">
        <v>140</v>
      </c>
      <c r="C55" s="35" t="s">
        <v>139</v>
      </c>
      <c r="D55" s="35"/>
      <c r="M55" s="57" t="s">
        <v>242</v>
      </c>
    </row>
    <row r="56" spans="2:13" ht="25.5" customHeight="1">
      <c r="C56" s="33">
        <v>24</v>
      </c>
      <c r="D56" s="33"/>
      <c r="E56" s="34" t="s">
        <v>285</v>
      </c>
      <c r="F56" s="66">
        <f>'Info Tracker'!A59</f>
        <v>0.97948403081122015</v>
      </c>
      <c r="G56" s="20" t="s">
        <v>225</v>
      </c>
      <c r="J56" s="8">
        <f>'Info Tracker'!K59</f>
        <v>3</v>
      </c>
      <c r="K56" s="140"/>
      <c r="L56" s="140"/>
      <c r="M56" s="2">
        <v>5</v>
      </c>
    </row>
    <row r="57" spans="2:13">
      <c r="C57" s="9">
        <v>25</v>
      </c>
      <c r="E57" s="2" t="s">
        <v>141</v>
      </c>
      <c r="F57" s="22">
        <f>'Info Tracker'!A60</f>
        <v>795185857.01740265</v>
      </c>
      <c r="G57" s="20" t="s">
        <v>224</v>
      </c>
      <c r="H57" s="39">
        <f>F57/$F$40</f>
        <v>1.7466858110765347E-2</v>
      </c>
    </row>
    <row r="58" spans="2:13" ht="25.5" customHeight="1">
      <c r="C58" s="33">
        <v>26</v>
      </c>
      <c r="D58" s="33"/>
      <c r="E58" s="34" t="s">
        <v>142</v>
      </c>
      <c r="F58" s="21">
        <f>'Info Tracker'!A61</f>
        <v>0</v>
      </c>
      <c r="G58" s="20" t="s">
        <v>224</v>
      </c>
      <c r="H58" s="39">
        <f>F58/$F$40</f>
        <v>0</v>
      </c>
      <c r="J58" s="8">
        <f>'Info Tracker'!K61</f>
        <v>4</v>
      </c>
      <c r="K58" s="140"/>
      <c r="L58" s="140"/>
      <c r="M58" s="2">
        <v>5</v>
      </c>
    </row>
    <row r="59" spans="2:13" ht="27" customHeight="1">
      <c r="C59" s="33">
        <v>27</v>
      </c>
      <c r="D59" s="33"/>
      <c r="E59" s="34" t="s">
        <v>143</v>
      </c>
      <c r="F59" s="21">
        <f>'Info Tracker'!A62</f>
        <v>113813522.15360728</v>
      </c>
      <c r="G59" s="20" t="s">
        <v>224</v>
      </c>
      <c r="H59" s="39">
        <f>F59/$F$40</f>
        <v>2.5000000000000001E-3</v>
      </c>
      <c r="J59" s="8">
        <f>'Info Tracker'!K63</f>
        <v>4</v>
      </c>
      <c r="K59" s="140"/>
      <c r="L59" s="140"/>
      <c r="M59" s="2">
        <v>5</v>
      </c>
    </row>
    <row r="60" spans="2:13">
      <c r="C60" s="9">
        <v>28</v>
      </c>
      <c r="E60" s="7" t="s">
        <v>144</v>
      </c>
      <c r="F60" s="22">
        <f>F57+F58+F59</f>
        <v>908999379.1710099</v>
      </c>
      <c r="G60" s="20" t="s">
        <v>224</v>
      </c>
      <c r="H60" s="39">
        <f>F60/$F$40</f>
        <v>1.9966858110765345E-2</v>
      </c>
    </row>
    <row r="62" spans="2:13">
      <c r="B62" s="10" t="s">
        <v>146</v>
      </c>
      <c r="C62" s="35" t="s">
        <v>145</v>
      </c>
      <c r="D62" s="35"/>
      <c r="M62" s="56" t="s">
        <v>243</v>
      </c>
    </row>
    <row r="63" spans="2:13" ht="25.5">
      <c r="C63" s="33">
        <v>29</v>
      </c>
      <c r="D63" s="33"/>
      <c r="E63" s="34" t="s">
        <v>218</v>
      </c>
      <c r="F63" s="21">
        <f>'Info Tracker'!A66</f>
        <v>77863939</v>
      </c>
      <c r="G63" s="20" t="s">
        <v>224</v>
      </c>
      <c r="H63" s="39">
        <f>F63/$F$40</f>
        <v>1.7103402461904245E-3</v>
      </c>
      <c r="J63" s="8">
        <v>5</v>
      </c>
      <c r="K63" s="140"/>
      <c r="L63" s="140"/>
      <c r="M63" s="2">
        <v>5</v>
      </c>
    </row>
    <row r="64" spans="2:13" ht="38.25">
      <c r="C64" s="33">
        <v>30</v>
      </c>
      <c r="D64" s="33"/>
      <c r="E64" s="34" t="s">
        <v>222</v>
      </c>
      <c r="F64" s="22">
        <f>F53-F60-F63</f>
        <v>6477046129.2718992</v>
      </c>
      <c r="G64" s="20" t="s">
        <v>224</v>
      </c>
      <c r="H64" s="39">
        <f>F64/$F$40</f>
        <v>0.14227321162528955</v>
      </c>
      <c r="J64" s="274">
        <f>'Info Tracker'!K70</f>
        <v>3</v>
      </c>
      <c r="K64" s="8" t="s">
        <v>340</v>
      </c>
      <c r="L64" s="8"/>
      <c r="M64" s="2">
        <v>5</v>
      </c>
    </row>
    <row r="65" spans="2:14" ht="25.5">
      <c r="C65" s="9">
        <v>31</v>
      </c>
      <c r="E65" s="7" t="s">
        <v>252</v>
      </c>
      <c r="F65" s="22">
        <f>F63+F64</f>
        <v>6554910068.2718992</v>
      </c>
      <c r="G65" s="20" t="s">
        <v>224</v>
      </c>
      <c r="H65" s="39">
        <f>F65/$F$40</f>
        <v>0.14398355187147999</v>
      </c>
    </row>
    <row r="66" spans="2:14" ht="25.5">
      <c r="C66" s="9">
        <v>32</v>
      </c>
      <c r="E66" s="7" t="s">
        <v>253</v>
      </c>
      <c r="F66" s="22">
        <f>F60+F65</f>
        <v>7463909447.4429092</v>
      </c>
      <c r="G66" s="20" t="s">
        <v>224</v>
      </c>
      <c r="H66" s="39">
        <f>F66/$F$40</f>
        <v>0.16395040998224533</v>
      </c>
    </row>
    <row r="67" spans="2:14" ht="25.5">
      <c r="C67" s="9">
        <v>33</v>
      </c>
      <c r="E67" s="7" t="s">
        <v>254</v>
      </c>
      <c r="F67" s="22">
        <f>F66+F45+F46</f>
        <v>7611321848.4429092</v>
      </c>
      <c r="G67" s="20" t="s">
        <v>224</v>
      </c>
      <c r="H67" s="39">
        <f>F67/$F$40</f>
        <v>0.16718843473999437</v>
      </c>
    </row>
    <row r="68" spans="2:14">
      <c r="N68" s="2"/>
    </row>
    <row r="69" spans="2:14">
      <c r="B69" s="10" t="s">
        <v>147</v>
      </c>
      <c r="C69" s="35" t="s">
        <v>148</v>
      </c>
      <c r="D69" s="35"/>
      <c r="N69" s="2"/>
    </row>
    <row r="70" spans="2:14" ht="25.5">
      <c r="C70" s="9">
        <v>34</v>
      </c>
      <c r="E70" s="2" t="s">
        <v>149</v>
      </c>
      <c r="F70" s="25">
        <f>F60/F24/365</f>
        <v>10.871778872064848</v>
      </c>
      <c r="G70" s="38" t="s">
        <v>226</v>
      </c>
      <c r="N70" s="2"/>
    </row>
    <row r="71" spans="2:14">
      <c r="N71" s="2"/>
    </row>
    <row r="72" spans="2:14">
      <c r="B72" s="10" t="s">
        <v>150</v>
      </c>
      <c r="C72" s="35" t="s">
        <v>151</v>
      </c>
      <c r="D72" s="35"/>
      <c r="M72" s="24"/>
      <c r="N72" s="2"/>
    </row>
    <row r="73" spans="2:14">
      <c r="C73" s="9">
        <v>35</v>
      </c>
      <c r="E73" s="2" t="s">
        <v>289</v>
      </c>
      <c r="F73" s="22">
        <f>F65</f>
        <v>6554910068.2718992</v>
      </c>
      <c r="G73" s="38" t="s">
        <v>224</v>
      </c>
      <c r="H73" s="39">
        <f>F73/$F$40</f>
        <v>0.14398355187147999</v>
      </c>
      <c r="I73" s="38"/>
      <c r="M73" s="24"/>
      <c r="N73" s="2"/>
    </row>
    <row r="74" spans="2:14">
      <c r="C74" s="9">
        <v>36</v>
      </c>
      <c r="E74" s="7" t="s">
        <v>288</v>
      </c>
      <c r="F74" s="22">
        <f>((5.41*F21)+(0.15*(F23+F24)))*F28</f>
        <v>4265785.2023299998</v>
      </c>
      <c r="G74" s="38" t="s">
        <v>221</v>
      </c>
      <c r="H74" s="39">
        <f>(F74*365)/$F$40</f>
        <v>3.4200936088003779E-2</v>
      </c>
      <c r="I74" s="38"/>
      <c r="M74" s="240"/>
      <c r="N74" s="2"/>
    </row>
    <row r="75" spans="2:14" ht="39" customHeight="1">
      <c r="C75" s="9">
        <v>37</v>
      </c>
      <c r="E75" s="7" t="s">
        <v>290</v>
      </c>
      <c r="F75" s="25">
        <f>(F73/365)/F74</f>
        <v>4.2099301463851813</v>
      </c>
      <c r="M75" s="241"/>
      <c r="N75" s="2"/>
    </row>
    <row r="76" spans="2:14" ht="38.25">
      <c r="C76" s="9">
        <v>38</v>
      </c>
      <c r="E76" s="2" t="s">
        <v>248</v>
      </c>
      <c r="F76" s="25">
        <f>'Info Tracker'!A78</f>
        <v>78.380671004809145</v>
      </c>
      <c r="G76" s="38" t="s">
        <v>226</v>
      </c>
      <c r="M76" s="28" t="s">
        <v>228</v>
      </c>
      <c r="N76" s="2"/>
    </row>
    <row r="77" spans="2:14" ht="38.25">
      <c r="C77" s="9">
        <v>39</v>
      </c>
      <c r="E77" s="2" t="s">
        <v>249</v>
      </c>
      <c r="F77" s="25">
        <f>'Info Tracker'!A79</f>
        <v>4667.2412934351942</v>
      </c>
      <c r="G77" s="38" t="s">
        <v>227</v>
      </c>
      <c r="M77" s="28" t="s">
        <v>214</v>
      </c>
      <c r="N77" s="2"/>
    </row>
    <row r="78" spans="2:14">
      <c r="N78" s="2"/>
    </row>
    <row r="79" spans="2:14">
      <c r="B79" s="10" t="s">
        <v>152</v>
      </c>
      <c r="C79" s="35" t="s">
        <v>153</v>
      </c>
      <c r="D79" s="35"/>
      <c r="N79" s="2"/>
    </row>
    <row r="80" spans="2:14">
      <c r="C80" s="33">
        <v>40</v>
      </c>
      <c r="D80" s="33"/>
      <c r="E80" s="34" t="s">
        <v>154</v>
      </c>
      <c r="F80" s="22">
        <f>F60</f>
        <v>908999379.1710099</v>
      </c>
      <c r="G80" s="20" t="s">
        <v>224</v>
      </c>
      <c r="M80" s="56" t="s">
        <v>244</v>
      </c>
      <c r="N80" s="2"/>
    </row>
    <row r="81" spans="3:14" ht="20.25" customHeight="1">
      <c r="C81" s="33">
        <v>41</v>
      </c>
      <c r="D81" s="33"/>
      <c r="E81" s="34" t="s">
        <v>98</v>
      </c>
      <c r="F81" s="26">
        <f>'Info Tracker'!A81</f>
        <v>5.84</v>
      </c>
      <c r="G81" s="38" t="s">
        <v>50</v>
      </c>
      <c r="J81" s="8">
        <f>'Info Tracker'!K81</f>
        <v>5</v>
      </c>
      <c r="K81" s="140"/>
      <c r="L81" s="140"/>
      <c r="M81" s="2">
        <v>5</v>
      </c>
      <c r="N81" s="2"/>
    </row>
    <row r="82" spans="3:14" ht="26.25" customHeight="1">
      <c r="C82" s="9">
        <v>42</v>
      </c>
      <c r="E82" s="7" t="s">
        <v>256</v>
      </c>
      <c r="F82" s="27">
        <f>(F80/1000)*F81</f>
        <v>5308556.3743586978</v>
      </c>
      <c r="N82" s="2"/>
    </row>
    <row r="83" spans="3:14">
      <c r="C83" s="9">
        <v>43</v>
      </c>
      <c r="E83" s="2" t="s">
        <v>155</v>
      </c>
      <c r="F83" s="22">
        <f>F65</f>
        <v>6554910068.2718992</v>
      </c>
      <c r="G83" s="20" t="s">
        <v>224</v>
      </c>
      <c r="N83" s="2"/>
    </row>
    <row r="84" spans="3:14" ht="38.25">
      <c r="C84" s="33">
        <v>44</v>
      </c>
      <c r="D84" s="33"/>
      <c r="E84" s="34" t="s">
        <v>219</v>
      </c>
      <c r="F84" s="26">
        <f>'Info Tracker'!A84</f>
        <v>0.373</v>
      </c>
      <c r="G84" s="38" t="s">
        <v>50</v>
      </c>
      <c r="J84" s="274">
        <f>'Info Tracker'!K84</f>
        <v>4</v>
      </c>
      <c r="K84" s="140"/>
      <c r="L84" s="140"/>
      <c r="M84" s="2">
        <v>5</v>
      </c>
      <c r="N84" s="2"/>
    </row>
    <row r="85" spans="3:14" ht="29.25" customHeight="1" thickBot="1">
      <c r="C85" s="9">
        <v>45</v>
      </c>
      <c r="E85" s="7" t="s">
        <v>255</v>
      </c>
      <c r="F85" s="27">
        <f>(F83/1000)*F84</f>
        <v>2444981.4554654188</v>
      </c>
      <c r="N85" s="2"/>
    </row>
    <row r="86" spans="3:14" ht="13.5" thickBot="1">
      <c r="C86" s="33">
        <v>46</v>
      </c>
      <c r="D86" s="33"/>
      <c r="E86" s="16" t="s">
        <v>156</v>
      </c>
      <c r="J86" s="55">
        <f>SUM(J21,J28,J33,J34,J36,J38,J43,J44,J45,J46,J56,J58,J59,J63,J64,J81,J84,J24,J37,J39)</f>
        <v>79</v>
      </c>
      <c r="K86" s="139"/>
      <c r="L86" s="139"/>
      <c r="M86" s="51">
        <f>SUM(M21,M28,M33,M34,M36,M38,M43,M44,M45,M46,M56,M58,M59,M63,M64,M81,M84,M24,M37,M39)</f>
        <v>100</v>
      </c>
      <c r="N86" s="2"/>
    </row>
    <row r="87" spans="3:14" ht="13.5" thickBot="1">
      <c r="C87" s="9">
        <v>47</v>
      </c>
      <c r="E87" s="7" t="s">
        <v>157</v>
      </c>
      <c r="F87" s="27">
        <f>F82+F85</f>
        <v>7753537.8298241161</v>
      </c>
      <c r="M87" s="51"/>
      <c r="N87" s="2"/>
    </row>
    <row r="88" spans="3:14" ht="13.5" thickBot="1">
      <c r="E88" s="7"/>
      <c r="M88" s="59">
        <f>J86/M86</f>
        <v>0.79</v>
      </c>
      <c r="N88" s="2"/>
    </row>
    <row r="89" spans="3:14">
      <c r="D89" s="37" t="s">
        <v>220</v>
      </c>
      <c r="M89" s="2" t="s">
        <v>297</v>
      </c>
      <c r="N89" s="2"/>
    </row>
    <row r="90" spans="3:14">
      <c r="D90" s="29"/>
      <c r="E90" s="31" t="s">
        <v>216</v>
      </c>
      <c r="M90" s="2" t="s">
        <v>298</v>
      </c>
      <c r="N90" s="2"/>
    </row>
    <row r="91" spans="3:14" ht="12.75" customHeight="1">
      <c r="D91" s="30"/>
      <c r="E91" s="31" t="s">
        <v>215</v>
      </c>
      <c r="N91" s="2"/>
    </row>
    <row r="92" spans="3:14">
      <c r="D92" s="170"/>
      <c r="E92" s="2" t="s">
        <v>394</v>
      </c>
      <c r="N92" s="2"/>
    </row>
    <row r="93" spans="3:14">
      <c r="D93" s="171"/>
      <c r="F93" s="2"/>
      <c r="N93" s="2"/>
    </row>
    <row r="94" spans="3:14">
      <c r="D94" s="171"/>
      <c r="F94" s="35"/>
      <c r="N94" s="2"/>
    </row>
    <row r="95" spans="3:14" ht="25.5" customHeight="1">
      <c r="D95" s="37"/>
      <c r="F95" s="378"/>
      <c r="G95" s="378"/>
      <c r="H95" s="378"/>
      <c r="J95" s="31"/>
      <c r="K95" s="31"/>
      <c r="L95" s="31"/>
      <c r="N95" s="2"/>
    </row>
    <row r="96" spans="3:14" ht="49.5" customHeight="1">
      <c r="F96" s="378"/>
      <c r="G96" s="378"/>
      <c r="H96" s="378"/>
      <c r="N96" s="2"/>
    </row>
    <row r="97" spans="6:14" ht="61.5" customHeight="1">
      <c r="F97" s="378"/>
      <c r="G97" s="378"/>
      <c r="H97" s="378"/>
      <c r="J97" s="31"/>
      <c r="K97" s="31"/>
      <c r="L97" s="31"/>
      <c r="N97" s="2"/>
    </row>
    <row r="98" spans="6:14">
      <c r="N98" s="2"/>
    </row>
    <row r="99" spans="6:14">
      <c r="N99" s="2"/>
    </row>
    <row r="100" spans="6:14">
      <c r="N100" s="2"/>
    </row>
    <row r="101" spans="6:14">
      <c r="N101" s="2"/>
    </row>
    <row r="102" spans="6:14">
      <c r="N102" s="2"/>
    </row>
    <row r="103" spans="6:14">
      <c r="N103" s="2"/>
    </row>
    <row r="104" spans="6:14">
      <c r="N104" s="2"/>
    </row>
    <row r="105" spans="6:14">
      <c r="N105" s="2"/>
    </row>
    <row r="106" spans="6:14">
      <c r="N106" s="2"/>
    </row>
    <row r="107" spans="6:14">
      <c r="N107" s="2"/>
    </row>
    <row r="108" spans="6:14">
      <c r="N108" s="2"/>
    </row>
    <row r="109" spans="6:14">
      <c r="N109" s="2"/>
    </row>
    <row r="110" spans="6:14">
      <c r="N110" s="2"/>
    </row>
    <row r="111" spans="6:14">
      <c r="N111" s="2"/>
    </row>
    <row r="112" spans="6:14">
      <c r="N112" s="2"/>
    </row>
    <row r="113" spans="14:14">
      <c r="N113" s="2"/>
    </row>
    <row r="114" spans="14:14">
      <c r="N114" s="2"/>
    </row>
    <row r="115" spans="14:14">
      <c r="N115" s="2"/>
    </row>
    <row r="116" spans="14:14">
      <c r="N116" s="2"/>
    </row>
    <row r="117" spans="14:14">
      <c r="N117" s="2"/>
    </row>
    <row r="118" spans="14:14">
      <c r="N118" s="2"/>
    </row>
    <row r="119" spans="14:14">
      <c r="N119" s="2"/>
    </row>
    <row r="120" spans="14:14">
      <c r="N120" s="2"/>
    </row>
    <row r="121" spans="14:14">
      <c r="N121" s="2"/>
    </row>
    <row r="122" spans="14:14">
      <c r="N122" s="2"/>
    </row>
    <row r="123" spans="14:14">
      <c r="N123" s="2"/>
    </row>
    <row r="124" spans="14:14">
      <c r="N124" s="2"/>
    </row>
    <row r="125" spans="14:14">
      <c r="N125" s="2"/>
    </row>
    <row r="126" spans="14:14">
      <c r="N126" s="2"/>
    </row>
    <row r="127" spans="14:14">
      <c r="N127" s="2"/>
    </row>
    <row r="128" spans="14:14">
      <c r="N128" s="2"/>
    </row>
    <row r="129" spans="14:14">
      <c r="N129" s="2"/>
    </row>
    <row r="130" spans="14:14">
      <c r="N130" s="2"/>
    </row>
    <row r="131" spans="14:14">
      <c r="N131" s="2"/>
    </row>
    <row r="132" spans="14:14">
      <c r="N132" s="2"/>
    </row>
    <row r="133" spans="14:14">
      <c r="N133" s="2"/>
    </row>
    <row r="134" spans="14:14">
      <c r="N134" s="2"/>
    </row>
    <row r="135" spans="14:14">
      <c r="N135" s="2"/>
    </row>
    <row r="136" spans="14:14">
      <c r="N136" s="2"/>
    </row>
    <row r="137" spans="14:14">
      <c r="N137" s="2"/>
    </row>
    <row r="138" spans="14:14">
      <c r="N138" s="2"/>
    </row>
    <row r="139" spans="14:14">
      <c r="N139" s="2"/>
    </row>
    <row r="140" spans="14:14">
      <c r="N140" s="2"/>
    </row>
    <row r="141" spans="14:14">
      <c r="N141" s="2"/>
    </row>
    <row r="142" spans="14:14">
      <c r="N142" s="2"/>
    </row>
    <row r="143" spans="14:14">
      <c r="N143" s="2"/>
    </row>
    <row r="144" spans="14:14">
      <c r="N144" s="2"/>
    </row>
    <row r="145" spans="14:14">
      <c r="N145" s="2"/>
    </row>
    <row r="146" spans="14:14">
      <c r="N146" s="2"/>
    </row>
    <row r="147" spans="14:14">
      <c r="N147" s="2"/>
    </row>
    <row r="148" spans="14:14">
      <c r="N148" s="2"/>
    </row>
    <row r="149" spans="14:14">
      <c r="N149" s="2"/>
    </row>
    <row r="150" spans="14:14">
      <c r="N150" s="2"/>
    </row>
    <row r="151" spans="14:14">
      <c r="N151" s="2"/>
    </row>
    <row r="152" spans="14:14">
      <c r="N152" s="2"/>
    </row>
    <row r="153" spans="14:14">
      <c r="N153" s="2"/>
    </row>
    <row r="154" spans="14:14">
      <c r="N154" s="2"/>
    </row>
    <row r="155" spans="14:14">
      <c r="N155" s="2"/>
    </row>
    <row r="156" spans="14:14">
      <c r="N156" s="2"/>
    </row>
    <row r="157" spans="14:14">
      <c r="N157" s="2"/>
    </row>
    <row r="158" spans="14:14">
      <c r="N158" s="2"/>
    </row>
    <row r="159" spans="14:14">
      <c r="N159" s="2"/>
    </row>
    <row r="160" spans="14:14">
      <c r="N160" s="2"/>
    </row>
    <row r="161" spans="14:14">
      <c r="N161" s="2"/>
    </row>
    <row r="162" spans="14:14">
      <c r="N162" s="2"/>
    </row>
    <row r="163" spans="14:14">
      <c r="N163" s="2"/>
    </row>
    <row r="164" spans="14:14">
      <c r="N164" s="2"/>
    </row>
    <row r="165" spans="14:14">
      <c r="N165" s="2"/>
    </row>
    <row r="166" spans="14:14">
      <c r="N166" s="2"/>
    </row>
    <row r="167" spans="14:14">
      <c r="N167" s="2"/>
    </row>
    <row r="168" spans="14:14">
      <c r="N168" s="2"/>
    </row>
    <row r="169" spans="14:14">
      <c r="N169" s="2"/>
    </row>
    <row r="170" spans="14:14">
      <c r="N170" s="2"/>
    </row>
    <row r="171" spans="14:14">
      <c r="N171" s="2"/>
    </row>
    <row r="172" spans="14:14">
      <c r="N172" s="2"/>
    </row>
    <row r="173" spans="14:14">
      <c r="N173" s="2"/>
    </row>
    <row r="174" spans="14:14">
      <c r="N174" s="2"/>
    </row>
    <row r="175" spans="14:14">
      <c r="N175" s="2"/>
    </row>
    <row r="176" spans="14:14">
      <c r="N176" s="2"/>
    </row>
    <row r="177" spans="14:14">
      <c r="N177" s="2"/>
    </row>
    <row r="178" spans="14:14">
      <c r="N178" s="2"/>
    </row>
    <row r="179" spans="14:14">
      <c r="N179" s="2"/>
    </row>
    <row r="180" spans="14:14">
      <c r="N180" s="2"/>
    </row>
    <row r="181" spans="14:14">
      <c r="N181" s="2"/>
    </row>
    <row r="182" spans="14:14">
      <c r="N182" s="2"/>
    </row>
    <row r="183" spans="14:14">
      <c r="N183" s="2"/>
    </row>
    <row r="184" spans="14:14">
      <c r="N184" s="2"/>
    </row>
    <row r="185" spans="14:14">
      <c r="N185" s="2"/>
    </row>
    <row r="186" spans="14:14">
      <c r="N186" s="2"/>
    </row>
    <row r="187" spans="14:14">
      <c r="N187" s="2"/>
    </row>
    <row r="188" spans="14:14">
      <c r="N188" s="2"/>
    </row>
    <row r="189" spans="14:14">
      <c r="N189" s="2"/>
    </row>
    <row r="190" spans="14:14">
      <c r="N190" s="2"/>
    </row>
    <row r="191" spans="14:14">
      <c r="N191" s="2"/>
    </row>
    <row r="192" spans="14:14">
      <c r="N192" s="2"/>
    </row>
    <row r="193" spans="14:14">
      <c r="N193" s="2"/>
    </row>
    <row r="194" spans="14:14">
      <c r="N194" s="2"/>
    </row>
    <row r="195" spans="14:14">
      <c r="N195" s="2"/>
    </row>
    <row r="196" spans="14:14">
      <c r="N196" s="2"/>
    </row>
    <row r="197" spans="14:14">
      <c r="N197" s="2"/>
    </row>
    <row r="198" spans="14:14">
      <c r="N198" s="2"/>
    </row>
    <row r="199" spans="14:14">
      <c r="N199" s="2"/>
    </row>
    <row r="200" spans="14:14">
      <c r="N200" s="2"/>
    </row>
    <row r="201" spans="14:14">
      <c r="N201" s="2"/>
    </row>
    <row r="202" spans="14:14">
      <c r="N202" s="2"/>
    </row>
    <row r="203" spans="14:14">
      <c r="N203" s="2"/>
    </row>
    <row r="204" spans="14:14">
      <c r="N204" s="2"/>
    </row>
    <row r="205" spans="14:14">
      <c r="N205" s="2"/>
    </row>
    <row r="206" spans="14:14">
      <c r="N206" s="2"/>
    </row>
    <row r="207" spans="14:14">
      <c r="N207" s="2"/>
    </row>
    <row r="208" spans="14:14">
      <c r="N208" s="2"/>
    </row>
    <row r="209" spans="14:14">
      <c r="N209" s="2"/>
    </row>
    <row r="210" spans="14:14">
      <c r="N210" s="2"/>
    </row>
    <row r="211" spans="14:14">
      <c r="N211" s="2"/>
    </row>
    <row r="212" spans="14:14">
      <c r="N212" s="2"/>
    </row>
    <row r="213" spans="14:14">
      <c r="N213" s="2"/>
    </row>
    <row r="214" spans="14:14">
      <c r="N214" s="2"/>
    </row>
    <row r="215" spans="14:14">
      <c r="N215" s="2"/>
    </row>
    <row r="216" spans="14:14">
      <c r="N216" s="2"/>
    </row>
    <row r="217" spans="14:14">
      <c r="N217" s="2"/>
    </row>
    <row r="218" spans="14:14">
      <c r="N218" s="2"/>
    </row>
    <row r="219" spans="14:14">
      <c r="N219" s="2"/>
    </row>
    <row r="220" spans="14:14">
      <c r="N220" s="2"/>
    </row>
    <row r="221" spans="14:14">
      <c r="N221" s="2"/>
    </row>
    <row r="222" spans="14:14">
      <c r="N222" s="2"/>
    </row>
    <row r="223" spans="14:14">
      <c r="N223" s="2"/>
    </row>
    <row r="224" spans="14:14">
      <c r="N224" s="2"/>
    </row>
    <row r="225" spans="14:14">
      <c r="N225" s="2"/>
    </row>
    <row r="226" spans="14:14">
      <c r="N226" s="2"/>
    </row>
    <row r="227" spans="14:14">
      <c r="N227" s="2"/>
    </row>
    <row r="228" spans="14:14">
      <c r="N228" s="2"/>
    </row>
    <row r="229" spans="14:14">
      <c r="N229" s="2"/>
    </row>
    <row r="230" spans="14:14">
      <c r="N230" s="2"/>
    </row>
    <row r="231" spans="14:14">
      <c r="N231" s="2"/>
    </row>
    <row r="232" spans="14:14">
      <c r="N232" s="2"/>
    </row>
    <row r="233" spans="14:14">
      <c r="N233" s="2"/>
    </row>
    <row r="234" spans="14:14">
      <c r="N234" s="2"/>
    </row>
    <row r="235" spans="14:14">
      <c r="N235" s="2"/>
    </row>
    <row r="236" spans="14:14">
      <c r="N236" s="2"/>
    </row>
    <row r="237" spans="14:14">
      <c r="N237" s="2"/>
    </row>
    <row r="238" spans="14:14">
      <c r="N238" s="2"/>
    </row>
    <row r="239" spans="14:14">
      <c r="N239" s="2"/>
    </row>
    <row r="240" spans="14:14">
      <c r="N240" s="2"/>
    </row>
    <row r="241" spans="14:14">
      <c r="N241" s="2"/>
    </row>
    <row r="242" spans="14:14">
      <c r="N242" s="2"/>
    </row>
    <row r="243" spans="14:14">
      <c r="N243" s="2"/>
    </row>
    <row r="244" spans="14:14">
      <c r="N244" s="2"/>
    </row>
    <row r="245" spans="14:14">
      <c r="N245" s="2"/>
    </row>
    <row r="246" spans="14:14">
      <c r="N246" s="2"/>
    </row>
    <row r="247" spans="14:14">
      <c r="N247" s="2"/>
    </row>
    <row r="248" spans="14:14">
      <c r="N248" s="2"/>
    </row>
    <row r="249" spans="14:14">
      <c r="N249" s="2"/>
    </row>
    <row r="250" spans="14:14">
      <c r="N250" s="2"/>
    </row>
    <row r="251" spans="14:14">
      <c r="N251" s="2"/>
    </row>
    <row r="252" spans="14:14">
      <c r="N252" s="2"/>
    </row>
    <row r="253" spans="14:14">
      <c r="N253" s="2"/>
    </row>
    <row r="254" spans="14:14">
      <c r="N254" s="2"/>
    </row>
    <row r="255" spans="14:14">
      <c r="N255" s="2"/>
    </row>
    <row r="256" spans="14:14">
      <c r="N256" s="2"/>
    </row>
    <row r="257" spans="14:14">
      <c r="N257" s="2"/>
    </row>
    <row r="258" spans="14:14">
      <c r="N258" s="2"/>
    </row>
    <row r="259" spans="14:14">
      <c r="N259" s="2"/>
    </row>
    <row r="260" spans="14:14">
      <c r="N260" s="2"/>
    </row>
    <row r="261" spans="14:14">
      <c r="N261" s="2"/>
    </row>
    <row r="262" spans="14:14">
      <c r="N262" s="2"/>
    </row>
    <row r="263" spans="14:14">
      <c r="N263" s="2"/>
    </row>
    <row r="264" spans="14:14">
      <c r="N264" s="2"/>
    </row>
    <row r="265" spans="14:14">
      <c r="N265" s="2"/>
    </row>
    <row r="266" spans="14:14">
      <c r="N266" s="2"/>
    </row>
    <row r="267" spans="14:14">
      <c r="N267" s="2"/>
    </row>
    <row r="268" spans="14:14">
      <c r="N268" s="2"/>
    </row>
    <row r="269" spans="14:14">
      <c r="N269" s="2"/>
    </row>
    <row r="270" spans="14:14">
      <c r="N270" s="2"/>
    </row>
    <row r="271" spans="14:14">
      <c r="N271" s="2"/>
    </row>
    <row r="272" spans="14:14">
      <c r="N272" s="2"/>
    </row>
    <row r="273" spans="14:14">
      <c r="N273" s="2"/>
    </row>
    <row r="274" spans="14:14">
      <c r="N274" s="2"/>
    </row>
    <row r="275" spans="14:14">
      <c r="N275" s="2"/>
    </row>
    <row r="276" spans="14:14">
      <c r="N276" s="2"/>
    </row>
    <row r="277" spans="14:14">
      <c r="N277" s="2"/>
    </row>
    <row r="278" spans="14:14">
      <c r="N278" s="2"/>
    </row>
    <row r="279" spans="14:14">
      <c r="N279" s="2"/>
    </row>
    <row r="280" spans="14:14">
      <c r="N280" s="2"/>
    </row>
    <row r="281" spans="14:14">
      <c r="N281" s="2"/>
    </row>
    <row r="282" spans="14:14">
      <c r="N282" s="2"/>
    </row>
    <row r="283" spans="14:14">
      <c r="N283" s="2"/>
    </row>
    <row r="284" spans="14:14">
      <c r="N284" s="2"/>
    </row>
    <row r="285" spans="14:14">
      <c r="N285" s="2"/>
    </row>
    <row r="286" spans="14:14">
      <c r="N286" s="2"/>
    </row>
    <row r="287" spans="14:14">
      <c r="N287" s="2"/>
    </row>
    <row r="288" spans="14:14">
      <c r="N288" s="2"/>
    </row>
    <row r="289" spans="14:14">
      <c r="N289" s="2"/>
    </row>
    <row r="290" spans="14:14">
      <c r="N290" s="2"/>
    </row>
    <row r="291" spans="14:14">
      <c r="N291" s="2"/>
    </row>
    <row r="292" spans="14:14">
      <c r="N292" s="2"/>
    </row>
    <row r="293" spans="14:14">
      <c r="N293" s="2"/>
    </row>
    <row r="294" spans="14:14">
      <c r="N294" s="2"/>
    </row>
    <row r="295" spans="14:14">
      <c r="N295" s="2"/>
    </row>
    <row r="296" spans="14:14">
      <c r="N296" s="2"/>
    </row>
    <row r="297" spans="14:14">
      <c r="N297" s="2"/>
    </row>
    <row r="298" spans="14:14">
      <c r="N298" s="2"/>
    </row>
    <row r="299" spans="14:14">
      <c r="N299" s="2"/>
    </row>
    <row r="300" spans="14:14">
      <c r="N300" s="2"/>
    </row>
    <row r="301" spans="14:14">
      <c r="N301" s="2"/>
    </row>
    <row r="302" spans="14:14">
      <c r="N302" s="2"/>
    </row>
    <row r="303" spans="14:14">
      <c r="N303" s="2"/>
    </row>
    <row r="304" spans="14:14">
      <c r="N304" s="2"/>
    </row>
    <row r="305" spans="14:14">
      <c r="N305" s="2"/>
    </row>
    <row r="306" spans="14:14">
      <c r="N306" s="2"/>
    </row>
    <row r="307" spans="14:14">
      <c r="N307" s="2"/>
    </row>
    <row r="308" spans="14:14">
      <c r="N308" s="2"/>
    </row>
    <row r="309" spans="14:14">
      <c r="N309" s="2"/>
    </row>
    <row r="310" spans="14:14">
      <c r="N310" s="2"/>
    </row>
    <row r="311" spans="14:14">
      <c r="N311" s="2"/>
    </row>
    <row r="312" spans="14:14">
      <c r="N312" s="2"/>
    </row>
    <row r="313" spans="14:14">
      <c r="N313" s="2"/>
    </row>
    <row r="314" spans="14:14">
      <c r="N314" s="2"/>
    </row>
    <row r="315" spans="14:14">
      <c r="N315" s="2"/>
    </row>
    <row r="316" spans="14:14">
      <c r="N316" s="2"/>
    </row>
    <row r="317" spans="14:14">
      <c r="N317" s="2"/>
    </row>
    <row r="318" spans="14:14">
      <c r="N318" s="2"/>
    </row>
    <row r="319" spans="14:14">
      <c r="N319" s="2"/>
    </row>
    <row r="320" spans="14:14">
      <c r="N320" s="2"/>
    </row>
    <row r="321" spans="14:14">
      <c r="N321" s="2"/>
    </row>
    <row r="322" spans="14:14">
      <c r="N322" s="2"/>
    </row>
    <row r="323" spans="14:14">
      <c r="N323" s="2"/>
    </row>
    <row r="324" spans="14:14">
      <c r="N324" s="2"/>
    </row>
    <row r="325" spans="14:14">
      <c r="N325" s="2"/>
    </row>
    <row r="326" spans="14:14">
      <c r="N326" s="2"/>
    </row>
    <row r="327" spans="14:14">
      <c r="N327" s="2"/>
    </row>
    <row r="328" spans="14:14">
      <c r="N328" s="2"/>
    </row>
    <row r="329" spans="14:14">
      <c r="N329" s="2"/>
    </row>
    <row r="330" spans="14:14">
      <c r="N330" s="2"/>
    </row>
    <row r="331" spans="14:14">
      <c r="N331" s="2"/>
    </row>
    <row r="332" spans="14:14">
      <c r="N332" s="2"/>
    </row>
    <row r="333" spans="14:14">
      <c r="N333" s="2"/>
    </row>
    <row r="334" spans="14:14">
      <c r="N334" s="2"/>
    </row>
    <row r="335" spans="14:14">
      <c r="N335" s="2"/>
    </row>
    <row r="336" spans="14:14">
      <c r="N336" s="2"/>
    </row>
    <row r="337" spans="14:14">
      <c r="N337" s="2"/>
    </row>
    <row r="338" spans="14:14">
      <c r="N338" s="2"/>
    </row>
    <row r="339" spans="14:14">
      <c r="N339" s="2"/>
    </row>
    <row r="340" spans="14:14">
      <c r="N340" s="2"/>
    </row>
    <row r="341" spans="14:14">
      <c r="N341" s="2"/>
    </row>
    <row r="342" spans="14:14">
      <c r="N342" s="2"/>
    </row>
    <row r="343" spans="14:14">
      <c r="N343" s="2"/>
    </row>
    <row r="344" spans="14:14">
      <c r="N344" s="2"/>
    </row>
    <row r="345" spans="14:14">
      <c r="N345" s="2"/>
    </row>
    <row r="346" spans="14:14">
      <c r="N346" s="2"/>
    </row>
    <row r="347" spans="14:14">
      <c r="N347" s="2"/>
    </row>
    <row r="348" spans="14:14">
      <c r="N348" s="2"/>
    </row>
    <row r="349" spans="14:14">
      <c r="N349" s="2"/>
    </row>
    <row r="350" spans="14:14">
      <c r="N350" s="2"/>
    </row>
    <row r="351" spans="14:14">
      <c r="N351" s="2"/>
    </row>
    <row r="352" spans="14:14">
      <c r="N352" s="2"/>
    </row>
    <row r="353" spans="14:14">
      <c r="N353" s="2"/>
    </row>
    <row r="354" spans="14:14">
      <c r="N354" s="2"/>
    </row>
    <row r="355" spans="14:14">
      <c r="N355" s="2"/>
    </row>
    <row r="356" spans="14:14">
      <c r="N356" s="2"/>
    </row>
    <row r="357" spans="14:14">
      <c r="N357" s="2"/>
    </row>
    <row r="358" spans="14:14">
      <c r="N358" s="2"/>
    </row>
    <row r="359" spans="14:14">
      <c r="N359" s="2"/>
    </row>
    <row r="360" spans="14:14">
      <c r="N360" s="2"/>
    </row>
    <row r="361" spans="14:14">
      <c r="N361" s="2"/>
    </row>
    <row r="362" spans="14:14">
      <c r="N362" s="2"/>
    </row>
    <row r="363" spans="14:14">
      <c r="N363" s="2"/>
    </row>
    <row r="364" spans="14:14">
      <c r="N364" s="2"/>
    </row>
    <row r="365" spans="14:14">
      <c r="N365" s="2"/>
    </row>
    <row r="366" spans="14:14">
      <c r="N366" s="2"/>
    </row>
    <row r="367" spans="14:14">
      <c r="N367" s="2"/>
    </row>
    <row r="368" spans="14:14">
      <c r="N368" s="2"/>
    </row>
    <row r="369" spans="14:14">
      <c r="N369" s="2"/>
    </row>
    <row r="370" spans="14:14">
      <c r="N370" s="2"/>
    </row>
    <row r="371" spans="14:14">
      <c r="N371" s="2"/>
    </row>
    <row r="372" spans="14:14">
      <c r="N372" s="2"/>
    </row>
    <row r="373" spans="14:14">
      <c r="N373" s="2"/>
    </row>
    <row r="374" spans="14:14">
      <c r="N374" s="2"/>
    </row>
    <row r="375" spans="14:14">
      <c r="N375" s="2"/>
    </row>
    <row r="376" spans="14:14">
      <c r="N376" s="2"/>
    </row>
    <row r="377" spans="14:14">
      <c r="N377" s="2"/>
    </row>
    <row r="378" spans="14:14">
      <c r="N378" s="2"/>
    </row>
    <row r="379" spans="14:14">
      <c r="N379" s="2"/>
    </row>
    <row r="380" spans="14:14">
      <c r="N380" s="2"/>
    </row>
    <row r="381" spans="14:14">
      <c r="N381" s="2"/>
    </row>
    <row r="382" spans="14:14">
      <c r="N382" s="2"/>
    </row>
    <row r="383" spans="14:14">
      <c r="N383" s="2"/>
    </row>
    <row r="384" spans="14:14">
      <c r="N384" s="2"/>
    </row>
    <row r="385" spans="14:14">
      <c r="N385" s="2"/>
    </row>
    <row r="386" spans="14:14">
      <c r="N386" s="2"/>
    </row>
    <row r="387" spans="14:14">
      <c r="N387" s="2"/>
    </row>
    <row r="388" spans="14:14">
      <c r="N388" s="2"/>
    </row>
    <row r="389" spans="14:14">
      <c r="N389" s="2"/>
    </row>
    <row r="390" spans="14:14">
      <c r="N390" s="2"/>
    </row>
    <row r="391" spans="14:14">
      <c r="N391" s="2"/>
    </row>
    <row r="392" spans="14:14">
      <c r="N392" s="2"/>
    </row>
    <row r="393" spans="14:14">
      <c r="N393" s="2"/>
    </row>
    <row r="394" spans="14:14">
      <c r="N394" s="2"/>
    </row>
    <row r="395" spans="14:14">
      <c r="N395" s="2"/>
    </row>
    <row r="396" spans="14:14">
      <c r="N396" s="2"/>
    </row>
    <row r="397" spans="14:14">
      <c r="N397" s="2"/>
    </row>
    <row r="398" spans="14:14">
      <c r="N398" s="2"/>
    </row>
    <row r="399" spans="14:14">
      <c r="N399" s="2"/>
    </row>
    <row r="400" spans="14:14">
      <c r="N400" s="2"/>
    </row>
    <row r="401" spans="14:14">
      <c r="N401" s="2"/>
    </row>
    <row r="402" spans="14:14">
      <c r="N402" s="2"/>
    </row>
    <row r="403" spans="14:14">
      <c r="N403" s="2"/>
    </row>
    <row r="404" spans="14:14">
      <c r="N404" s="2"/>
    </row>
    <row r="405" spans="14:14">
      <c r="N405" s="2"/>
    </row>
    <row r="406" spans="14:14">
      <c r="N406" s="2"/>
    </row>
    <row r="407" spans="14:14">
      <c r="N407" s="2"/>
    </row>
    <row r="408" spans="14:14">
      <c r="N408" s="2"/>
    </row>
    <row r="409" spans="14:14">
      <c r="N409" s="2"/>
    </row>
    <row r="410" spans="14:14">
      <c r="N410" s="2"/>
    </row>
    <row r="411" spans="14:14">
      <c r="N411" s="2"/>
    </row>
    <row r="412" spans="14:14">
      <c r="N412" s="2"/>
    </row>
    <row r="413" spans="14:14">
      <c r="N413" s="2"/>
    </row>
    <row r="414" spans="14:14">
      <c r="N414" s="2"/>
    </row>
    <row r="415" spans="14:14">
      <c r="N415" s="2"/>
    </row>
    <row r="416" spans="14:14">
      <c r="N416" s="2"/>
    </row>
    <row r="417" spans="14:14">
      <c r="N417" s="2"/>
    </row>
    <row r="418" spans="14:14">
      <c r="N418" s="2"/>
    </row>
    <row r="419" spans="14:14">
      <c r="N419" s="2"/>
    </row>
    <row r="420" spans="14:14">
      <c r="N420" s="2"/>
    </row>
    <row r="421" spans="14:14">
      <c r="N421" s="2"/>
    </row>
    <row r="422" spans="14:14">
      <c r="N422" s="2"/>
    </row>
    <row r="423" spans="14:14">
      <c r="N423" s="2"/>
    </row>
    <row r="424" spans="14:14">
      <c r="N424" s="2"/>
    </row>
    <row r="425" spans="14:14">
      <c r="N425" s="2"/>
    </row>
    <row r="426" spans="14:14">
      <c r="N426" s="2"/>
    </row>
    <row r="427" spans="14:14">
      <c r="N427" s="2"/>
    </row>
    <row r="428" spans="14:14">
      <c r="N428" s="2"/>
    </row>
    <row r="429" spans="14:14">
      <c r="N429" s="2"/>
    </row>
    <row r="430" spans="14:14">
      <c r="N430" s="2"/>
    </row>
    <row r="431" spans="14:14">
      <c r="N431" s="2"/>
    </row>
    <row r="432" spans="14:14">
      <c r="N432" s="2"/>
    </row>
    <row r="433" spans="14:14">
      <c r="N433" s="2"/>
    </row>
    <row r="434" spans="14:14">
      <c r="N434" s="2"/>
    </row>
    <row r="435" spans="14:14">
      <c r="N435" s="2"/>
    </row>
    <row r="436" spans="14:14">
      <c r="N436" s="2"/>
    </row>
    <row r="437" spans="14:14">
      <c r="N437" s="2"/>
    </row>
    <row r="438" spans="14:14">
      <c r="N438" s="2"/>
    </row>
    <row r="439" spans="14:14">
      <c r="N439" s="2"/>
    </row>
    <row r="440" spans="14:14">
      <c r="N440" s="2"/>
    </row>
    <row r="441" spans="14:14">
      <c r="N441" s="2"/>
    </row>
    <row r="442" spans="14:14">
      <c r="N442" s="2"/>
    </row>
    <row r="443" spans="14:14">
      <c r="N443" s="2"/>
    </row>
    <row r="444" spans="14:14">
      <c r="N444" s="2"/>
    </row>
    <row r="445" spans="14:14">
      <c r="N445" s="2"/>
    </row>
    <row r="446" spans="14:14">
      <c r="N446" s="2"/>
    </row>
    <row r="447" spans="14:14">
      <c r="N447" s="2"/>
    </row>
    <row r="448" spans="14:14">
      <c r="N448" s="2"/>
    </row>
    <row r="449" spans="14:14">
      <c r="N449" s="2"/>
    </row>
    <row r="450" spans="14:14">
      <c r="N450" s="2"/>
    </row>
    <row r="451" spans="14:14">
      <c r="N451" s="2"/>
    </row>
    <row r="452" spans="14:14">
      <c r="N452" s="2"/>
    </row>
    <row r="453" spans="14:14">
      <c r="N453" s="2"/>
    </row>
    <row r="454" spans="14:14">
      <c r="N454" s="2"/>
    </row>
    <row r="455" spans="14:14">
      <c r="N455" s="2"/>
    </row>
    <row r="456" spans="14:14">
      <c r="N456" s="2"/>
    </row>
    <row r="457" spans="14:14">
      <c r="N457" s="2"/>
    </row>
    <row r="458" spans="14:14">
      <c r="N458" s="2"/>
    </row>
    <row r="459" spans="14:14">
      <c r="N459" s="2"/>
    </row>
    <row r="460" spans="14:14">
      <c r="N460" s="2"/>
    </row>
    <row r="461" spans="14:14">
      <c r="N461" s="2"/>
    </row>
    <row r="462" spans="14:14">
      <c r="N462" s="2"/>
    </row>
    <row r="463" spans="14:14">
      <c r="N463" s="2"/>
    </row>
    <row r="464" spans="14:14">
      <c r="N464" s="2"/>
    </row>
    <row r="465" spans="14:14">
      <c r="N465" s="2"/>
    </row>
    <row r="466" spans="14:14">
      <c r="N466" s="2"/>
    </row>
    <row r="467" spans="14:14">
      <c r="N467" s="2"/>
    </row>
    <row r="468" spans="14:14">
      <c r="N468" s="2"/>
    </row>
    <row r="469" spans="14:14">
      <c r="N469" s="2"/>
    </row>
    <row r="470" spans="14:14">
      <c r="N470" s="2"/>
    </row>
    <row r="471" spans="14:14">
      <c r="N471" s="2"/>
    </row>
    <row r="472" spans="14:14">
      <c r="N472" s="2"/>
    </row>
    <row r="473" spans="14:14">
      <c r="N473" s="2"/>
    </row>
    <row r="474" spans="14:14">
      <c r="N474" s="2"/>
    </row>
    <row r="475" spans="14:14">
      <c r="N475" s="2"/>
    </row>
    <row r="476" spans="14:14">
      <c r="N476" s="2"/>
    </row>
    <row r="477" spans="14:14">
      <c r="N477" s="2"/>
    </row>
    <row r="478" spans="14:14">
      <c r="N478" s="2"/>
    </row>
    <row r="479" spans="14:14">
      <c r="N479" s="2"/>
    </row>
    <row r="480" spans="14:14">
      <c r="N480" s="2"/>
    </row>
    <row r="481" spans="14:14">
      <c r="N481" s="2"/>
    </row>
    <row r="482" spans="14:14">
      <c r="N482" s="2"/>
    </row>
    <row r="483" spans="14:14">
      <c r="N483" s="2"/>
    </row>
    <row r="484" spans="14:14">
      <c r="N484" s="2"/>
    </row>
    <row r="485" spans="14:14">
      <c r="N485" s="2"/>
    </row>
    <row r="486" spans="14:14">
      <c r="N486" s="2"/>
    </row>
    <row r="487" spans="14:14">
      <c r="N487" s="2"/>
    </row>
    <row r="488" spans="14:14">
      <c r="N488" s="2"/>
    </row>
    <row r="489" spans="14:14">
      <c r="N489" s="2"/>
    </row>
    <row r="490" spans="14:14">
      <c r="N490" s="2"/>
    </row>
    <row r="491" spans="14:14">
      <c r="N491" s="2"/>
    </row>
    <row r="492" spans="14:14">
      <c r="N492" s="2"/>
    </row>
    <row r="493" spans="14:14">
      <c r="N493" s="2"/>
    </row>
    <row r="494" spans="14:14">
      <c r="N494" s="2"/>
    </row>
    <row r="495" spans="14:14">
      <c r="N495" s="2"/>
    </row>
    <row r="496" spans="14:14">
      <c r="N496" s="2"/>
    </row>
    <row r="497" spans="14:14">
      <c r="N497" s="2"/>
    </row>
    <row r="498" spans="14:14">
      <c r="N498" s="2"/>
    </row>
    <row r="499" spans="14:14">
      <c r="N499" s="2"/>
    </row>
    <row r="500" spans="14:14">
      <c r="N500" s="2"/>
    </row>
    <row r="501" spans="14:14">
      <c r="N501" s="2"/>
    </row>
    <row r="502" spans="14:14">
      <c r="N502" s="2"/>
    </row>
    <row r="503" spans="14:14">
      <c r="N503" s="2"/>
    </row>
    <row r="504" spans="14:14">
      <c r="N504" s="2"/>
    </row>
    <row r="505" spans="14:14">
      <c r="N505" s="2"/>
    </row>
    <row r="506" spans="14:14">
      <c r="N506" s="2"/>
    </row>
    <row r="507" spans="14:14">
      <c r="N507" s="2"/>
    </row>
    <row r="508" spans="14:14">
      <c r="N508" s="2"/>
    </row>
    <row r="509" spans="14:14">
      <c r="N509" s="2"/>
    </row>
    <row r="510" spans="14:14">
      <c r="N510" s="2"/>
    </row>
    <row r="511" spans="14:14">
      <c r="N511" s="2"/>
    </row>
    <row r="512" spans="14:14">
      <c r="N512" s="2"/>
    </row>
    <row r="513" spans="14:14">
      <c r="N513" s="2"/>
    </row>
    <row r="514" spans="14:14">
      <c r="N514" s="2"/>
    </row>
    <row r="515" spans="14:14">
      <c r="N515" s="2"/>
    </row>
    <row r="516" spans="14:14">
      <c r="N516" s="2"/>
    </row>
    <row r="517" spans="14:14">
      <c r="N517" s="2"/>
    </row>
    <row r="518" spans="14:14">
      <c r="N518" s="2"/>
    </row>
    <row r="519" spans="14:14">
      <c r="N519" s="2"/>
    </row>
    <row r="520" spans="14:14">
      <c r="N520" s="2"/>
    </row>
    <row r="521" spans="14:14">
      <c r="N521" s="2"/>
    </row>
    <row r="522" spans="14:14">
      <c r="N522" s="2"/>
    </row>
    <row r="523" spans="14:14">
      <c r="N523" s="2"/>
    </row>
    <row r="524" spans="14:14">
      <c r="N524" s="2"/>
    </row>
    <row r="525" spans="14:14">
      <c r="N525" s="2"/>
    </row>
    <row r="526" spans="14:14">
      <c r="N526" s="2"/>
    </row>
    <row r="527" spans="14:14">
      <c r="N527" s="2"/>
    </row>
    <row r="528" spans="14:14">
      <c r="N528" s="2"/>
    </row>
    <row r="529" spans="14:14">
      <c r="N529" s="2"/>
    </row>
    <row r="530" spans="14:14">
      <c r="N530" s="2"/>
    </row>
    <row r="531" spans="14:14">
      <c r="N531" s="2"/>
    </row>
    <row r="532" spans="14:14">
      <c r="N532" s="2"/>
    </row>
    <row r="533" spans="14:14">
      <c r="N533" s="2"/>
    </row>
    <row r="534" spans="14:14">
      <c r="N534" s="2"/>
    </row>
    <row r="535" spans="14:14">
      <c r="N535" s="2"/>
    </row>
    <row r="536" spans="14:14">
      <c r="N536" s="2"/>
    </row>
    <row r="537" spans="14:14">
      <c r="N537" s="2"/>
    </row>
    <row r="538" spans="14:14">
      <c r="N538" s="2"/>
    </row>
    <row r="539" spans="14:14">
      <c r="N539" s="2"/>
    </row>
    <row r="540" spans="14:14">
      <c r="N540" s="2"/>
    </row>
    <row r="541" spans="14:14">
      <c r="N541" s="2"/>
    </row>
    <row r="542" spans="14:14">
      <c r="N542" s="2"/>
    </row>
    <row r="543" spans="14:14">
      <c r="N543" s="2"/>
    </row>
    <row r="544" spans="14:14">
      <c r="N544" s="2"/>
    </row>
    <row r="545" spans="14:14">
      <c r="N545" s="2"/>
    </row>
    <row r="546" spans="14:14">
      <c r="N546" s="2"/>
    </row>
    <row r="547" spans="14:14">
      <c r="N547" s="2"/>
    </row>
    <row r="548" spans="14:14">
      <c r="N548" s="2"/>
    </row>
    <row r="549" spans="14:14">
      <c r="N549" s="2"/>
    </row>
    <row r="550" spans="14:14">
      <c r="N550" s="2"/>
    </row>
    <row r="551" spans="14:14">
      <c r="N551" s="2"/>
    </row>
    <row r="552" spans="14:14">
      <c r="N552" s="2"/>
    </row>
    <row r="553" spans="14:14">
      <c r="N553" s="2"/>
    </row>
    <row r="554" spans="14:14">
      <c r="N554" s="2"/>
    </row>
    <row r="555" spans="14:14">
      <c r="N555" s="2"/>
    </row>
    <row r="556" spans="14:14">
      <c r="N556" s="2"/>
    </row>
    <row r="557" spans="14:14">
      <c r="N557" s="2"/>
    </row>
    <row r="558" spans="14:14">
      <c r="N558" s="2"/>
    </row>
    <row r="559" spans="14:14">
      <c r="N559" s="2"/>
    </row>
    <row r="560" spans="14:14">
      <c r="N560" s="2"/>
    </row>
    <row r="561" spans="14:14">
      <c r="N561" s="2"/>
    </row>
    <row r="562" spans="14:14">
      <c r="N562" s="2"/>
    </row>
    <row r="563" spans="14:14">
      <c r="N563" s="2"/>
    </row>
    <row r="564" spans="14:14">
      <c r="N564" s="2"/>
    </row>
    <row r="565" spans="14:14">
      <c r="N565" s="2"/>
    </row>
    <row r="566" spans="14:14">
      <c r="N566" s="2"/>
    </row>
    <row r="567" spans="14:14">
      <c r="N567" s="2"/>
    </row>
    <row r="568" spans="14:14">
      <c r="N568" s="2"/>
    </row>
    <row r="569" spans="14:14">
      <c r="N569" s="2"/>
    </row>
    <row r="570" spans="14:14">
      <c r="N570" s="2"/>
    </row>
    <row r="571" spans="14:14">
      <c r="N571" s="2"/>
    </row>
    <row r="572" spans="14:14">
      <c r="N572" s="2"/>
    </row>
    <row r="573" spans="14:14">
      <c r="N573" s="2"/>
    </row>
    <row r="574" spans="14:14">
      <c r="N574" s="2"/>
    </row>
    <row r="575" spans="14:14">
      <c r="N575" s="2"/>
    </row>
    <row r="576" spans="14:14">
      <c r="N576" s="2"/>
    </row>
    <row r="577" spans="14:14">
      <c r="N577" s="2"/>
    </row>
    <row r="578" spans="14:14">
      <c r="N578" s="2"/>
    </row>
    <row r="579" spans="14:14">
      <c r="N579" s="2"/>
    </row>
    <row r="580" spans="14:14">
      <c r="N580" s="2"/>
    </row>
    <row r="581" spans="14:14">
      <c r="N581" s="2"/>
    </row>
    <row r="582" spans="14:14">
      <c r="N582" s="2"/>
    </row>
    <row r="583" spans="14:14">
      <c r="N583" s="2"/>
    </row>
    <row r="584" spans="14:14">
      <c r="N584" s="2"/>
    </row>
    <row r="585" spans="14:14">
      <c r="N585" s="2"/>
    </row>
    <row r="586" spans="14:14">
      <c r="N586" s="2"/>
    </row>
    <row r="587" spans="14:14">
      <c r="N587" s="2"/>
    </row>
    <row r="588" spans="14:14">
      <c r="N588" s="2"/>
    </row>
    <row r="589" spans="14:14">
      <c r="N589" s="2"/>
    </row>
    <row r="590" spans="14:14">
      <c r="N590" s="2"/>
    </row>
    <row r="591" spans="14:14">
      <c r="N591" s="2"/>
    </row>
    <row r="592" spans="14:14">
      <c r="N592" s="2"/>
    </row>
    <row r="593" spans="14:14">
      <c r="N593" s="2"/>
    </row>
    <row r="594" spans="14:14">
      <c r="N594" s="2"/>
    </row>
    <row r="595" spans="14:14">
      <c r="N595" s="2"/>
    </row>
    <row r="596" spans="14:14">
      <c r="N596" s="2"/>
    </row>
    <row r="597" spans="14:14">
      <c r="N597" s="2"/>
    </row>
    <row r="598" spans="14:14">
      <c r="N598" s="2"/>
    </row>
    <row r="599" spans="14:14">
      <c r="N599" s="2"/>
    </row>
    <row r="600" spans="14:14">
      <c r="N600" s="2"/>
    </row>
    <row r="601" spans="14:14">
      <c r="N601" s="2"/>
    </row>
    <row r="602" spans="14:14">
      <c r="N602" s="2"/>
    </row>
    <row r="603" spans="14:14">
      <c r="N603" s="2"/>
    </row>
    <row r="604" spans="14:14">
      <c r="N604" s="2"/>
    </row>
    <row r="605" spans="14:14">
      <c r="N605" s="2"/>
    </row>
    <row r="606" spans="14:14">
      <c r="N606" s="2"/>
    </row>
    <row r="607" spans="14:14">
      <c r="N607" s="2"/>
    </row>
    <row r="608" spans="14:14">
      <c r="N608" s="2"/>
    </row>
    <row r="609" spans="14:14">
      <c r="N609" s="2"/>
    </row>
    <row r="610" spans="14:14">
      <c r="N610" s="2"/>
    </row>
    <row r="611" spans="14:14">
      <c r="N611" s="2"/>
    </row>
    <row r="612" spans="14:14">
      <c r="N612" s="2"/>
    </row>
    <row r="613" spans="14:14">
      <c r="N613" s="2"/>
    </row>
    <row r="614" spans="14:14">
      <c r="N614" s="2"/>
    </row>
    <row r="615" spans="14:14">
      <c r="N615" s="2"/>
    </row>
    <row r="616" spans="14:14">
      <c r="N616" s="2"/>
    </row>
    <row r="617" spans="14:14">
      <c r="N617" s="2"/>
    </row>
    <row r="618" spans="14:14">
      <c r="N618" s="2"/>
    </row>
    <row r="619" spans="14:14">
      <c r="N619" s="2"/>
    </row>
    <row r="620" spans="14:14">
      <c r="N620" s="2"/>
    </row>
    <row r="621" spans="14:14">
      <c r="N621" s="2"/>
    </row>
    <row r="622" spans="14:14">
      <c r="N622" s="2"/>
    </row>
    <row r="623" spans="14:14">
      <c r="N623" s="2"/>
    </row>
  </sheetData>
  <mergeCells count="5">
    <mergeCell ref="F97:H97"/>
    <mergeCell ref="J2:M2"/>
    <mergeCell ref="F1:M1"/>
    <mergeCell ref="F95:H95"/>
    <mergeCell ref="F96:H96"/>
  </mergeCells>
  <phoneticPr fontId="0" type="noConversion"/>
  <hyperlinks>
    <hyperlink ref="F10" r:id="rId1"/>
  </hyperlinks>
  <pageMargins left="0.75" right="0.75" top="0.5" bottom="0.5" header="0.25" footer="0.25"/>
  <pageSetup scale="56" fitToHeight="2" orientation="portrait" r:id="rId2"/>
  <headerFooter alignWithMargins="0">
    <oddFooter>&amp;C&amp;P of &amp;N</oddFooter>
  </headerFooter>
  <rowBreaks count="1" manualBreakCount="1">
    <brk id="67"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vt:lpstr>
      <vt:lpstr>Info Tracker</vt:lpstr>
      <vt:lpstr>Wghtd Avg Cust Mtr Accrcy Calc</vt:lpstr>
      <vt:lpstr>Report Format</vt:lpstr>
      <vt:lpstr>'Info Tracker'!Print_Area</vt:lpstr>
      <vt:lpstr>'Report Format'!Print_Area</vt:lpstr>
      <vt:lpstr>'Info Tracker'!Print_Titles</vt:lpstr>
      <vt:lpstr>'Report Format'!Print_Titles</vt:lpstr>
    </vt:vector>
  </TitlesOfParts>
  <Company>COA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Young</dc:creator>
  <cp:lastModifiedBy>Admin</cp:lastModifiedBy>
  <cp:lastPrinted>2018-08-01T16:52:53Z</cp:lastPrinted>
  <dcterms:created xsi:type="dcterms:W3CDTF">2008-06-13T19:06:05Z</dcterms:created>
  <dcterms:modified xsi:type="dcterms:W3CDTF">2018-08-01T16:54:25Z</dcterms:modified>
</cp:coreProperties>
</file>